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Отчет" sheetId="2" r:id="rId1"/>
  </sheets>
  <calcPr calcId="145621"/>
</workbook>
</file>

<file path=xl/calcChain.xml><?xml version="1.0" encoding="utf-8"?>
<calcChain xmlns="http://schemas.openxmlformats.org/spreadsheetml/2006/main">
  <c r="F141" i="2" l="1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91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89" i="2"/>
  <c r="G15" i="2"/>
  <c r="G16" i="2"/>
  <c r="G17" i="2"/>
  <c r="G18" i="2"/>
  <c r="G19" i="2"/>
  <c r="G20" i="2"/>
  <c r="G21" i="2"/>
  <c r="G22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4" i="2"/>
  <c r="G45" i="2"/>
  <c r="G46" i="2"/>
  <c r="G47" i="2"/>
  <c r="G48" i="2"/>
  <c r="G49" i="2"/>
  <c r="G50" i="2"/>
  <c r="G52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2" i="2"/>
  <c r="G83" i="2"/>
  <c r="G84" i="2"/>
  <c r="G85" i="2"/>
  <c r="G86" i="2"/>
  <c r="G87" i="2"/>
  <c r="G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F12" i="2" l="1"/>
  <c r="D12" i="2"/>
  <c r="H14" i="2"/>
  <c r="H89" i="2" l="1"/>
  <c r="H12" i="2"/>
</calcChain>
</file>

<file path=xl/sharedStrings.xml><?xml version="1.0" encoding="utf-8"?>
<sst xmlns="http://schemas.openxmlformats.org/spreadsheetml/2006/main" count="471" uniqueCount="182">
  <si>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</si>
  <si>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</si>
  <si>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</si>
  <si>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</si>
  <si>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</si>
  <si>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</si>
  <si>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</si>
  <si>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</si>
  <si>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</si>
  <si>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</si>
  <si>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</si>
  <si>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</si>
  <si>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</si>
  <si>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</si>
  <si>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</si>
  <si>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</si>
  <si>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</si>
  <si>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</si>
  <si>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</si>
  <si>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</si>
  <si>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</si>
  <si>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</si>
  <si>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</si>
  <si>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</si>
  <si>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</si>
  <si>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</si>
  <si>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</si>
  <si>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</si>
  <si>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</si>
  <si>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00010102010010000110</t>
  </si>
  <si>
    <t>-</t>
  </si>
  <si>
    <t>00010102020010000110</t>
  </si>
  <si>
    <t>00010102030010000110</t>
  </si>
  <si>
    <t>00010102040010000110</t>
  </si>
  <si>
    <t>00010302231010000110</t>
  </si>
  <si>
    <t>00010302241010000110</t>
  </si>
  <si>
    <t>00010302251010000110</t>
  </si>
  <si>
    <t>00010302261010000110</t>
  </si>
  <si>
    <t>00010502010020000110</t>
  </si>
  <si>
    <t>00010503010010000110</t>
  </si>
  <si>
    <t>00010803010010000110</t>
  </si>
  <si>
    <t>00020215001050000150</t>
  </si>
  <si>
    <t>00020215002050000150</t>
  </si>
  <si>
    <t>00020249999050000150</t>
  </si>
  <si>
    <t>2. Расходы бюджета, всего</t>
  </si>
  <si>
    <t>200</t>
  </si>
  <si>
    <t xml:space="preserve"> -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</si>
  <si>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</si>
  <si>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</si>
  <si>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</si>
  <si>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</si>
  <si>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</si>
  <si>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</si>
  <si>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</si>
  <si>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</si>
  <si>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00010504020020000110</t>
  </si>
  <si>
    <t>00011101050050000120</t>
  </si>
  <si>
    <t>00011105013050000120</t>
  </si>
  <si>
    <t>00011105013130000120</t>
  </si>
  <si>
    <t>00011105025050000120</t>
  </si>
  <si>
    <t>00011105035050000120</t>
  </si>
  <si>
    <t>00011109045050000120</t>
  </si>
  <si>
    <t>00011201010010000120</t>
  </si>
  <si>
    <t>00011201030010000120</t>
  </si>
  <si>
    <t>00011201041010000120</t>
  </si>
  <si>
    <t>00011201042010000120</t>
  </si>
  <si>
    <t>00011302995050000130</t>
  </si>
  <si>
    <t>00011406013050000430</t>
  </si>
  <si>
    <t>00011406013130000430</t>
  </si>
  <si>
    <t>00011406313130000430</t>
  </si>
  <si>
    <t>00011502050050000140</t>
  </si>
  <si>
    <t>00020220077050000150</t>
  </si>
  <si>
    <t>00020225497050000150</t>
  </si>
  <si>
    <t>00020225519050000150</t>
  </si>
  <si>
    <t>00020229999050000150</t>
  </si>
  <si>
    <t>00020230024050000150</t>
  </si>
  <si>
    <t>00020230029050000150</t>
  </si>
  <si>
    <t>00020235082050000150</t>
  </si>
  <si>
    <t>00020235118050000150</t>
  </si>
  <si>
    <t>00020235120050000150</t>
  </si>
  <si>
    <t>00020235260050000150</t>
  </si>
  <si>
    <t>00020240014050000150</t>
  </si>
  <si>
    <t>Руководитель</t>
  </si>
  <si>
    <t>Главный бухгалтер</t>
  </si>
  <si>
    <t>В.В. Коржунова</t>
  </si>
  <si>
    <t>00010807150010000110</t>
  </si>
  <si>
    <t>00011107015050000120</t>
  </si>
  <si>
    <t>00011302065050000120</t>
  </si>
  <si>
    <t>00011601053010000140</t>
  </si>
  <si>
    <t>00011601063010000140</t>
  </si>
  <si>
    <t>00011601073010000140</t>
  </si>
  <si>
    <t>00011601083010000140</t>
  </si>
  <si>
    <t>00011601084010000140</t>
  </si>
  <si>
    <t>00011601133010000140</t>
  </si>
  <si>
    <t>00011601143010000140</t>
  </si>
  <si>
    <t>00011601163010000140</t>
  </si>
  <si>
    <t>00011601173010000140</t>
  </si>
  <si>
    <t>00011601193010000140</t>
  </si>
  <si>
    <t>00011601203010000140</t>
  </si>
  <si>
    <t>00011601333010000140</t>
  </si>
  <si>
    <t>00011607010050000140</t>
  </si>
  <si>
    <t>00011607090050000140</t>
  </si>
  <si>
    <t>00011610123010000140</t>
  </si>
  <si>
    <t>00011610129010000140</t>
  </si>
  <si>
    <t>00011611050010000140</t>
  </si>
  <si>
    <t>00011705050050000180</t>
  </si>
  <si>
    <t>00020215853050000150</t>
  </si>
  <si>
    <t>00020225027050000150</t>
  </si>
  <si>
    <t>00020225228050000150</t>
  </si>
  <si>
    <t>00020225304050000150</t>
  </si>
  <si>
    <t>00020225467050000150</t>
  </si>
  <si>
    <t>00020225491050000150</t>
  </si>
  <si>
    <t>00020225495050000150</t>
  </si>
  <si>
    <t>00020227576050000150</t>
  </si>
  <si>
    <t>00020245303050000150</t>
  </si>
  <si>
    <t>00021960010050000150</t>
  </si>
  <si>
    <t>00010502020020000110</t>
  </si>
  <si>
    <t>00011406313050000430</t>
  </si>
  <si>
    <t>00011601153010000140</t>
  </si>
  <si>
    <t>00101040101180040</t>
  </si>
  <si>
    <t>00101130144112020</t>
  </si>
  <si>
    <t>00104050133183210</t>
  </si>
  <si>
    <t>00104050144112510</t>
  </si>
  <si>
    <t>00104080155281650</t>
  </si>
  <si>
    <t>00104090155181610</t>
  </si>
  <si>
    <t>00104120133283250</t>
  </si>
  <si>
    <t>00104120144117900</t>
  </si>
  <si>
    <t>00105020155581680</t>
  </si>
  <si>
    <t>00105030155381680</t>
  </si>
  <si>
    <t>00107090201180720</t>
  </si>
  <si>
    <t>00110030177116710</t>
  </si>
  <si>
    <t>00110040177116723</t>
  </si>
  <si>
    <t>00110040177183360</t>
  </si>
  <si>
    <t>001100401771R0820</t>
  </si>
  <si>
    <t>00110040177252600</t>
  </si>
  <si>
    <t>00110060144112020</t>
  </si>
  <si>
    <t>00110060177116721</t>
  </si>
  <si>
    <t>00110060177116722</t>
  </si>
  <si>
    <t>00111010166181680</t>
  </si>
  <si>
    <t>00111020166113300</t>
  </si>
  <si>
    <t>00111020166181680</t>
  </si>
  <si>
    <t>0011102016P554950</t>
  </si>
  <si>
    <t>00207010201280300</t>
  </si>
  <si>
    <t>00207010201281430</t>
  </si>
  <si>
    <t>0020702016P552280</t>
  </si>
  <si>
    <t>00207020201280310</t>
  </si>
  <si>
    <t>002070202012L3040</t>
  </si>
  <si>
    <t>00207020201314723</t>
  </si>
  <si>
    <t>00207050201381400</t>
  </si>
  <si>
    <t>002070702015S4790</t>
  </si>
  <si>
    <t>00207090201282340</t>
  </si>
  <si>
    <t>00207090201482360</t>
  </si>
  <si>
    <t>00210040201214780</t>
  </si>
  <si>
    <t>00301037000080040</t>
  </si>
  <si>
    <t>00301037000080070</t>
  </si>
  <si>
    <t>00401067000080040</t>
  </si>
  <si>
    <t>01101061101180040</t>
  </si>
  <si>
    <t>01101117000083030</t>
  </si>
  <si>
    <t>01114021111183020</t>
  </si>
  <si>
    <t>01607090201282340</t>
  </si>
  <si>
    <t>01608011601382400</t>
  </si>
  <si>
    <t>01608011601384260</t>
  </si>
  <si>
    <t>01608011601384320</t>
  </si>
  <si>
    <t>016080116013L4670</t>
  </si>
  <si>
    <t>01611020166182300</t>
  </si>
  <si>
    <t>02101130101180900</t>
  </si>
  <si>
    <t>02101130101184310</t>
  </si>
  <si>
    <t>02104120101184310</t>
  </si>
  <si>
    <t>02105010101180900</t>
  </si>
  <si>
    <t>10</t>
  </si>
  <si>
    <t>05</t>
  </si>
  <si>
    <t>невозможность заключения государственного контракта по итогам конкурса в связи с отсутствием предендентов (поставщиков, подрядчиков, исполнителей)</t>
  </si>
  <si>
    <t>оплата работ "по факту" на основании актов выполненных работ</t>
  </si>
  <si>
    <t>13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</si>
  <si>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</t>
  </si>
  <si>
    <t>99</t>
  </si>
  <si>
    <t>иные причины</t>
  </si>
  <si>
    <t>04</t>
  </si>
  <si>
    <t>экономия, сложившаяся по результатам проведения конкурсных процедур</t>
  </si>
  <si>
    <t>22</t>
  </si>
  <si>
    <t>уменьшение численности получателей выплат, пособий и компенсаций по сравнению с запланированной</t>
  </si>
  <si>
    <t>С.В. Шайтур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</si>
</sst>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"/>
    <numFmt numFmtId="165" formatCode="#,##0.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9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3" borderId="5"/>
    <xf numFmtId="0" fontId="13" fillId="3" borderId="3"/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0" fontId="12" fillId="0" borderId="1"/>
    <xf numFmtId="49" fontId="2" fillId="2" borderId="22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left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9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10" fillId="0" borderId="1" xfId="62" applyNumberFormat="1" applyProtection="1"/>
    <xf numFmtId="49" fontId="8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1" fillId="0" borderId="7" xfId="79" applyNumberFormat="1" applyProtection="1"/>
    <xf numFmtId="0" fontId="11" fillId="0" borderId="21" xfId="81" applyNumberFormat="1" applyProtection="1"/>
    <xf numFmtId="0" fontId="1" fillId="0" borderId="21" xfId="82" applyNumberFormat="1" applyProtection="1"/>
    <xf numFmtId="4" fontId="2" fillId="0" borderId="9" xfId="52" applyNumberFormat="1" applyProtection="1">
      <alignment horizontal="right" vertical="center" wrapText="1"/>
    </xf>
    <xf numFmtId="0" fontId="11" fillId="0" borderId="10" xfId="80" applyNumberFormat="1" applyProtection="1">
      <alignment horizontal="left" wrapText="1"/>
    </xf>
    <xf numFmtId="0" fontId="11" fillId="0" borderId="10" xfId="80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165" fontId="2" fillId="0" borderId="13" xfId="42" applyNumberFormat="1" applyProtection="1">
      <alignment horizontal="right" wrapText="1"/>
    </xf>
    <xf numFmtId="165" fontId="2" fillId="0" borderId="10" xfId="47" applyNumberFormat="1" applyProtection="1">
      <alignment horizontal="right" wrapText="1"/>
    </xf>
    <xf numFmtId="49" fontId="15" fillId="0" borderId="20" xfId="54" applyNumberFormat="1" applyFont="1" applyProtection="1">
      <alignment horizontal="center" wrapText="1"/>
    </xf>
    <xf numFmtId="3" fontId="15" fillId="0" borderId="21" xfId="55" applyNumberFormat="1" applyFont="1" applyProtection="1">
      <alignment vertical="center" wrapText="1"/>
    </xf>
  </cellXfs>
  <cellStyles count="98">
    <cellStyle name="br" xfId="85"/>
    <cellStyle name="col" xfId="84"/>
    <cellStyle name="st96" xfId="80"/>
    <cellStyle name="style0" xfId="86"/>
    <cellStyle name="td" xfId="87"/>
    <cellStyle name="tr" xfId="83"/>
    <cellStyle name="xl100" xfId="78"/>
    <cellStyle name="xl101" xfId="66"/>
    <cellStyle name="xl102" xfId="72"/>
    <cellStyle name="xl103" xfId="82"/>
    <cellStyle name="xl104" xfId="73"/>
    <cellStyle name="xl105" xfId="74"/>
    <cellStyle name="xl106" xfId="64"/>
    <cellStyle name="xl107" xfId="67"/>
    <cellStyle name="xl108" xfId="70"/>
    <cellStyle name="xl109" xfId="75"/>
    <cellStyle name="xl110" xfId="96"/>
    <cellStyle name="xl111" xfId="97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89"/>
    <cellStyle name="xl41" xfId="41"/>
    <cellStyle name="xl42" xfId="31"/>
    <cellStyle name="xl43" xfId="37"/>
    <cellStyle name="xl44" xfId="42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90"/>
    <cellStyle name="xl53" xfId="43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44"/>
    <cellStyle name="xl66" xfId="6"/>
    <cellStyle name="xl67" xfId="14"/>
    <cellStyle name="xl68" xfId="45"/>
    <cellStyle name="xl69" xfId="50"/>
    <cellStyle name="xl70" xfId="91"/>
    <cellStyle name="xl71" xfId="46"/>
    <cellStyle name="xl72" xfId="51"/>
    <cellStyle name="xl73" xfId="92"/>
    <cellStyle name="xl74" xfId="47"/>
    <cellStyle name="xl75" xfId="52"/>
    <cellStyle name="xl76" xfId="93"/>
    <cellStyle name="xl77" xfId="53"/>
    <cellStyle name="xl78" xfId="48"/>
    <cellStyle name="xl79" xfId="54"/>
    <cellStyle name="xl80" xfId="55"/>
    <cellStyle name="xl81" xfId="49"/>
    <cellStyle name="xl82" xfId="56"/>
    <cellStyle name="xl83" xfId="57"/>
    <cellStyle name="xl84" xfId="58"/>
    <cellStyle name="xl85" xfId="59"/>
    <cellStyle name="xl86" xfId="60"/>
    <cellStyle name="xl87" xfId="61"/>
    <cellStyle name="xl88" xfId="62"/>
    <cellStyle name="xl89" xfId="76"/>
    <cellStyle name="xl90" xfId="79"/>
    <cellStyle name="xl91" xfId="81"/>
    <cellStyle name="xl92" xfId="94"/>
    <cellStyle name="xl93" xfId="63"/>
    <cellStyle name="xl94" xfId="65"/>
    <cellStyle name="xl95" xfId="68"/>
    <cellStyle name="xl96" xfId="95"/>
    <cellStyle name="xl97" xfId="77"/>
    <cellStyle name="xl98" xfId="69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9"/>
  <sheetViews>
    <sheetView tabSelected="1" topLeftCell="B139" zoomScaleNormal="100" zoomScaleSheetLayoutView="100" workbookViewId="0">
      <selection activeCell="G165" sqref="G165"/>
    </sheetView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0.7109375" style="1" customWidth="1"/>
    <col min="10" max="10" width="31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3" t="s">
        <v>2</v>
      </c>
      <c r="C5" s="84"/>
      <c r="D5" s="84"/>
      <c r="E5" s="84"/>
      <c r="F5" s="84"/>
      <c r="G5" s="84"/>
      <c r="H5" s="84"/>
      <c r="I5" s="84"/>
      <c r="J5" s="84"/>
      <c r="K5" s="2"/>
    </row>
    <row r="6" spans="1:11" hidden="1" x14ac:dyDescent="0.25">
      <c r="A6" s="2"/>
      <c r="B6" s="2" t="s">
        <v>3</v>
      </c>
      <c r="C6" s="12"/>
      <c r="D6" s="85" t="s">
        <v>4</v>
      </c>
      <c r="E6" s="86"/>
      <c r="F6" s="86"/>
      <c r="G6" s="86"/>
      <c r="H6" s="86"/>
      <c r="I6" s="86"/>
      <c r="J6" s="86"/>
      <c r="K6" s="13"/>
    </row>
    <row r="7" spans="1:11" ht="12.95" customHeight="1" x14ac:dyDescent="0.25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25">
      <c r="A8" s="16" t="s">
        <v>5</v>
      </c>
      <c r="B8" s="17" t="s">
        <v>6</v>
      </c>
      <c r="C8" s="87" t="s">
        <v>7</v>
      </c>
      <c r="D8" s="87" t="s">
        <v>8</v>
      </c>
      <c r="E8" s="17" t="s">
        <v>9</v>
      </c>
      <c r="F8" s="87" t="s">
        <v>10</v>
      </c>
      <c r="G8" s="87" t="s">
        <v>11</v>
      </c>
      <c r="H8" s="88"/>
      <c r="I8" s="89" t="s">
        <v>12</v>
      </c>
      <c r="J8" s="90"/>
      <c r="K8" s="2"/>
    </row>
    <row r="9" spans="1:11" ht="11.25" customHeight="1" x14ac:dyDescent="0.25">
      <c r="A9" s="16"/>
      <c r="B9" s="20" t="s">
        <v>13</v>
      </c>
      <c r="C9" s="88"/>
      <c r="D9" s="88"/>
      <c r="E9" s="20" t="s">
        <v>14</v>
      </c>
      <c r="F9" s="88"/>
      <c r="G9" s="88"/>
      <c r="H9" s="88"/>
      <c r="I9" s="90"/>
      <c r="J9" s="90"/>
      <c r="K9" s="2"/>
    </row>
    <row r="10" spans="1:11" ht="27.75" customHeight="1" x14ac:dyDescent="0.25">
      <c r="A10" s="16"/>
      <c r="B10" s="21"/>
      <c r="C10" s="88"/>
      <c r="D10" s="88"/>
      <c r="E10" s="22"/>
      <c r="F10" s="88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25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 thickBot="1" x14ac:dyDescent="0.3">
      <c r="A12" s="27" t="s">
        <v>24</v>
      </c>
      <c r="B12" s="28" t="s">
        <v>25</v>
      </c>
      <c r="C12" s="29" t="s">
        <v>26</v>
      </c>
      <c r="D12" s="30">
        <f>SUM(D14:D88)</f>
        <v>633653883.75000012</v>
      </c>
      <c r="E12" s="31" t="s">
        <v>27</v>
      </c>
      <c r="F12" s="30">
        <f>SUM(F14:F88)</f>
        <v>616078663.79000008</v>
      </c>
      <c r="G12" s="30">
        <v>98.2</v>
      </c>
      <c r="H12" s="30">
        <f>SUM(F12-D12)</f>
        <v>-17575219.960000038</v>
      </c>
      <c r="I12" s="32"/>
      <c r="J12" s="33" t="s">
        <v>27</v>
      </c>
      <c r="K12" s="10"/>
    </row>
    <row r="13" spans="1:11" ht="13.5" customHeight="1" thickBot="1" x14ac:dyDescent="0.3">
      <c r="A13" s="27" t="s">
        <v>24</v>
      </c>
      <c r="B13" s="34" t="s">
        <v>28</v>
      </c>
      <c r="C13" s="35"/>
      <c r="D13" s="36"/>
      <c r="E13" s="36"/>
      <c r="F13" s="36"/>
      <c r="G13" s="36"/>
      <c r="H13" s="30"/>
      <c r="I13" s="37"/>
      <c r="J13" s="38"/>
      <c r="K13" s="10"/>
    </row>
    <row r="14" spans="1:11" ht="15.75" thickBot="1" x14ac:dyDescent="0.3">
      <c r="A14" s="27"/>
      <c r="B14" s="39" t="s">
        <v>29</v>
      </c>
      <c r="C14" s="40" t="s">
        <v>26</v>
      </c>
      <c r="D14" s="41">
        <v>137580000</v>
      </c>
      <c r="E14" s="41" t="s">
        <v>30</v>
      </c>
      <c r="F14" s="41">
        <v>141712864.24000001</v>
      </c>
      <c r="G14" s="91">
        <f>F14/D14*100</f>
        <v>103.00397168193052</v>
      </c>
      <c r="H14" s="30">
        <f t="shared" ref="H14:H88" si="0">SUM(F14-D14)</f>
        <v>4132864.2400000095</v>
      </c>
      <c r="I14" s="42" t="s">
        <v>30</v>
      </c>
      <c r="J14" s="43"/>
      <c r="K14" s="10"/>
    </row>
    <row r="15" spans="1:11" ht="15.75" thickBot="1" x14ac:dyDescent="0.3">
      <c r="A15" s="27"/>
      <c r="B15" s="39" t="s">
        <v>31</v>
      </c>
      <c r="C15" s="40" t="s">
        <v>26</v>
      </c>
      <c r="D15" s="41">
        <v>775000</v>
      </c>
      <c r="E15" s="41" t="s">
        <v>30</v>
      </c>
      <c r="F15" s="41">
        <v>742025.22</v>
      </c>
      <c r="G15" s="91">
        <f t="shared" ref="G15:G78" si="1">F15/D15*100</f>
        <v>95.745189677419347</v>
      </c>
      <c r="H15" s="30">
        <f t="shared" si="0"/>
        <v>-32974.780000000028</v>
      </c>
      <c r="I15" s="42" t="s">
        <v>30</v>
      </c>
      <c r="J15" s="43"/>
      <c r="K15" s="10"/>
    </row>
    <row r="16" spans="1:11" ht="15.75" thickBot="1" x14ac:dyDescent="0.3">
      <c r="A16" s="27"/>
      <c r="B16" s="39" t="s">
        <v>32</v>
      </c>
      <c r="C16" s="40" t="s">
        <v>26</v>
      </c>
      <c r="D16" s="41">
        <v>1009000</v>
      </c>
      <c r="E16" s="41" t="s">
        <v>30</v>
      </c>
      <c r="F16" s="41">
        <v>969925.61</v>
      </c>
      <c r="G16" s="91">
        <f t="shared" si="1"/>
        <v>96.127414271556006</v>
      </c>
      <c r="H16" s="30">
        <f t="shared" si="0"/>
        <v>-39074.390000000014</v>
      </c>
      <c r="I16" s="42" t="s">
        <v>30</v>
      </c>
      <c r="J16" s="43"/>
      <c r="K16" s="10"/>
    </row>
    <row r="17" spans="1:11" ht="15.75" thickBot="1" x14ac:dyDescent="0.3">
      <c r="A17" s="27"/>
      <c r="B17" s="39" t="s">
        <v>33</v>
      </c>
      <c r="C17" s="40" t="s">
        <v>26</v>
      </c>
      <c r="D17" s="41">
        <v>146000</v>
      </c>
      <c r="E17" s="41" t="s">
        <v>30</v>
      </c>
      <c r="F17" s="41">
        <v>122391.9</v>
      </c>
      <c r="G17" s="91">
        <f t="shared" si="1"/>
        <v>83.830068493150677</v>
      </c>
      <c r="H17" s="30">
        <f t="shared" si="0"/>
        <v>-23608.100000000006</v>
      </c>
      <c r="I17" s="42" t="s">
        <v>30</v>
      </c>
      <c r="J17" s="43"/>
      <c r="K17" s="10"/>
    </row>
    <row r="18" spans="1:11" ht="15.75" thickBot="1" x14ac:dyDescent="0.3">
      <c r="A18" s="27"/>
      <c r="B18" s="39" t="s">
        <v>34</v>
      </c>
      <c r="C18" s="40" t="s">
        <v>26</v>
      </c>
      <c r="D18" s="41">
        <v>5145000</v>
      </c>
      <c r="E18" s="41" t="s">
        <v>30</v>
      </c>
      <c r="F18" s="41">
        <v>5197702.72</v>
      </c>
      <c r="G18" s="91">
        <f t="shared" si="1"/>
        <v>101.02434829931973</v>
      </c>
      <c r="H18" s="30">
        <f t="shared" si="0"/>
        <v>52702.719999999739</v>
      </c>
      <c r="I18" s="42" t="s">
        <v>30</v>
      </c>
      <c r="J18" s="43"/>
      <c r="K18" s="10"/>
    </row>
    <row r="19" spans="1:11" ht="15.75" thickBot="1" x14ac:dyDescent="0.3">
      <c r="A19" s="27"/>
      <c r="B19" s="39" t="s">
        <v>35</v>
      </c>
      <c r="C19" s="40" t="s">
        <v>26</v>
      </c>
      <c r="D19" s="41">
        <v>35000</v>
      </c>
      <c r="E19" s="41" t="s">
        <v>30</v>
      </c>
      <c r="F19" s="41">
        <v>37177.71</v>
      </c>
      <c r="G19" s="91">
        <f t="shared" si="1"/>
        <v>106.22202857142857</v>
      </c>
      <c r="H19" s="30">
        <f t="shared" si="0"/>
        <v>2177.7099999999991</v>
      </c>
      <c r="I19" s="42" t="s">
        <v>30</v>
      </c>
      <c r="J19" s="43"/>
      <c r="K19" s="10"/>
    </row>
    <row r="20" spans="1:11" ht="15.75" thickBot="1" x14ac:dyDescent="0.3">
      <c r="A20" s="27"/>
      <c r="B20" s="39" t="s">
        <v>36</v>
      </c>
      <c r="C20" s="40" t="s">
        <v>26</v>
      </c>
      <c r="D20" s="41">
        <v>6960000</v>
      </c>
      <c r="E20" s="41" t="s">
        <v>30</v>
      </c>
      <c r="F20" s="41">
        <v>6992370.5099999998</v>
      </c>
      <c r="G20" s="91">
        <f t="shared" si="1"/>
        <v>100.46509353448276</v>
      </c>
      <c r="H20" s="30">
        <f t="shared" si="0"/>
        <v>32370.509999999776</v>
      </c>
      <c r="I20" s="42" t="s">
        <v>30</v>
      </c>
      <c r="J20" s="43"/>
      <c r="K20" s="10"/>
    </row>
    <row r="21" spans="1:11" ht="15.75" thickBot="1" x14ac:dyDescent="0.3">
      <c r="A21" s="27"/>
      <c r="B21" s="39" t="s">
        <v>37</v>
      </c>
      <c r="C21" s="40" t="s">
        <v>26</v>
      </c>
      <c r="D21" s="41">
        <v>-940000</v>
      </c>
      <c r="E21" s="41" t="s">
        <v>30</v>
      </c>
      <c r="F21" s="41">
        <v>-958219.56</v>
      </c>
      <c r="G21" s="91">
        <f t="shared" si="1"/>
        <v>101.93825106382978</v>
      </c>
      <c r="H21" s="30">
        <f t="shared" si="0"/>
        <v>-18219.560000000056</v>
      </c>
      <c r="I21" s="42" t="s">
        <v>30</v>
      </c>
      <c r="J21" s="43"/>
      <c r="K21" s="10"/>
    </row>
    <row r="22" spans="1:11" ht="15.75" thickBot="1" x14ac:dyDescent="0.3">
      <c r="A22" s="27"/>
      <c r="B22" s="39" t="s">
        <v>38</v>
      </c>
      <c r="C22" s="40" t="s">
        <v>26</v>
      </c>
      <c r="D22" s="41">
        <v>20318000</v>
      </c>
      <c r="E22" s="41" t="s">
        <v>30</v>
      </c>
      <c r="F22" s="41">
        <v>17221758.329999998</v>
      </c>
      <c r="G22" s="91">
        <f t="shared" si="1"/>
        <v>84.761090314007276</v>
      </c>
      <c r="H22" s="30">
        <f t="shared" si="0"/>
        <v>-3096241.6700000018</v>
      </c>
      <c r="I22" s="42" t="s">
        <v>30</v>
      </c>
      <c r="J22" s="43"/>
      <c r="K22" s="10"/>
    </row>
    <row r="23" spans="1:11" ht="15.75" thickBot="1" x14ac:dyDescent="0.3">
      <c r="A23" s="27"/>
      <c r="B23" s="39" t="s">
        <v>116</v>
      </c>
      <c r="C23" s="40" t="s">
        <v>26</v>
      </c>
      <c r="D23" s="41">
        <v>0</v>
      </c>
      <c r="E23" s="41"/>
      <c r="F23" s="41">
        <v>16.45</v>
      </c>
      <c r="G23" s="91"/>
      <c r="H23" s="30">
        <f t="shared" si="0"/>
        <v>16.45</v>
      </c>
      <c r="I23" s="42"/>
      <c r="J23" s="43"/>
      <c r="K23" s="10"/>
    </row>
    <row r="24" spans="1:11" ht="15.75" thickBot="1" x14ac:dyDescent="0.3">
      <c r="A24" s="27"/>
      <c r="B24" s="39" t="s">
        <v>39</v>
      </c>
      <c r="C24" s="40" t="s">
        <v>26</v>
      </c>
      <c r="D24" s="41">
        <v>453000</v>
      </c>
      <c r="E24" s="41" t="s">
        <v>30</v>
      </c>
      <c r="F24" s="41">
        <v>452961.84</v>
      </c>
      <c r="G24" s="91">
        <f t="shared" si="1"/>
        <v>99.991576158940404</v>
      </c>
      <c r="H24" s="30">
        <f t="shared" si="0"/>
        <v>-38.159999999974389</v>
      </c>
      <c r="I24" s="42" t="s">
        <v>30</v>
      </c>
      <c r="J24" s="43"/>
      <c r="K24" s="10"/>
    </row>
    <row r="25" spans="1:11" ht="15.75" thickBot="1" x14ac:dyDescent="0.3">
      <c r="A25" s="27"/>
      <c r="B25" s="39" t="s">
        <v>55</v>
      </c>
      <c r="C25" s="40" t="s">
        <v>26</v>
      </c>
      <c r="D25" s="41">
        <v>919000</v>
      </c>
      <c r="E25" s="41" t="s">
        <v>30</v>
      </c>
      <c r="F25" s="41">
        <v>1170373.69</v>
      </c>
      <c r="G25" s="91">
        <f t="shared" si="1"/>
        <v>127.35295865070728</v>
      </c>
      <c r="H25" s="30">
        <f t="shared" si="0"/>
        <v>251373.68999999994</v>
      </c>
      <c r="I25" s="42" t="s">
        <v>30</v>
      </c>
      <c r="J25" s="43"/>
      <c r="K25" s="10"/>
    </row>
    <row r="26" spans="1:11" ht="15.75" thickBot="1" x14ac:dyDescent="0.3">
      <c r="A26" s="27"/>
      <c r="B26" s="39" t="s">
        <v>40</v>
      </c>
      <c r="C26" s="40" t="s">
        <v>26</v>
      </c>
      <c r="D26" s="41">
        <v>2514000</v>
      </c>
      <c r="E26" s="41" t="s">
        <v>30</v>
      </c>
      <c r="F26" s="41">
        <v>2527770.08</v>
      </c>
      <c r="G26" s="91">
        <f t="shared" si="1"/>
        <v>100.54773587907717</v>
      </c>
      <c r="H26" s="30">
        <f t="shared" si="0"/>
        <v>13770.080000000075</v>
      </c>
      <c r="I26" s="42" t="s">
        <v>30</v>
      </c>
      <c r="J26" s="43"/>
      <c r="K26" s="10"/>
    </row>
    <row r="27" spans="1:11" ht="15.75" thickBot="1" x14ac:dyDescent="0.3">
      <c r="A27" s="27"/>
      <c r="B27" s="39" t="s">
        <v>85</v>
      </c>
      <c r="C27" s="40" t="s">
        <v>26</v>
      </c>
      <c r="D27" s="41">
        <v>5000</v>
      </c>
      <c r="E27" s="41"/>
      <c r="F27" s="41">
        <v>5000</v>
      </c>
      <c r="G27" s="91">
        <f t="shared" si="1"/>
        <v>100</v>
      </c>
      <c r="H27" s="30">
        <f t="shared" si="0"/>
        <v>0</v>
      </c>
      <c r="I27" s="42"/>
      <c r="J27" s="43"/>
      <c r="K27" s="10"/>
    </row>
    <row r="28" spans="1:11" ht="15.75" thickBot="1" x14ac:dyDescent="0.3">
      <c r="A28" s="27"/>
      <c r="B28" s="39" t="s">
        <v>56</v>
      </c>
      <c r="C28" s="40" t="s">
        <v>26</v>
      </c>
      <c r="D28" s="41">
        <v>3000</v>
      </c>
      <c r="E28" s="41" t="s">
        <v>30</v>
      </c>
      <c r="F28" s="41">
        <v>2682.5</v>
      </c>
      <c r="G28" s="91">
        <f t="shared" si="1"/>
        <v>89.416666666666671</v>
      </c>
      <c r="H28" s="30">
        <f t="shared" si="0"/>
        <v>-317.5</v>
      </c>
      <c r="I28" s="42" t="s">
        <v>30</v>
      </c>
      <c r="J28" s="43"/>
      <c r="K28" s="10"/>
    </row>
    <row r="29" spans="1:11" ht="15.75" thickBot="1" x14ac:dyDescent="0.3">
      <c r="A29" s="27"/>
      <c r="B29" s="39" t="s">
        <v>57</v>
      </c>
      <c r="C29" s="40" t="s">
        <v>26</v>
      </c>
      <c r="D29" s="41">
        <v>4121000</v>
      </c>
      <c r="E29" s="41" t="s">
        <v>30</v>
      </c>
      <c r="F29" s="41">
        <v>4356369.2300000004</v>
      </c>
      <c r="G29" s="91">
        <f t="shared" si="1"/>
        <v>105.71145911186606</v>
      </c>
      <c r="H29" s="30">
        <f t="shared" si="0"/>
        <v>235369.23000000045</v>
      </c>
      <c r="I29" s="42" t="s">
        <v>30</v>
      </c>
      <c r="J29" s="43"/>
      <c r="K29" s="10"/>
    </row>
    <row r="30" spans="1:11" ht="15.75" thickBot="1" x14ac:dyDescent="0.3">
      <c r="A30" s="27"/>
      <c r="B30" s="39" t="s">
        <v>58</v>
      </c>
      <c r="C30" s="40" t="s">
        <v>26</v>
      </c>
      <c r="D30" s="41">
        <v>1164000</v>
      </c>
      <c r="E30" s="41" t="s">
        <v>30</v>
      </c>
      <c r="F30" s="41">
        <v>1263796.68</v>
      </c>
      <c r="G30" s="91">
        <f t="shared" si="1"/>
        <v>108.57359793814432</v>
      </c>
      <c r="H30" s="30">
        <f t="shared" si="0"/>
        <v>99796.679999999935</v>
      </c>
      <c r="I30" s="42" t="s">
        <v>30</v>
      </c>
      <c r="J30" s="43"/>
      <c r="K30" s="10"/>
    </row>
    <row r="31" spans="1:11" ht="15.75" thickBot="1" x14ac:dyDescent="0.3">
      <c r="A31" s="27"/>
      <c r="B31" s="39" t="s">
        <v>59</v>
      </c>
      <c r="C31" s="40" t="s">
        <v>26</v>
      </c>
      <c r="D31" s="41">
        <v>158000</v>
      </c>
      <c r="E31" s="41" t="s">
        <v>30</v>
      </c>
      <c r="F31" s="41">
        <v>192155.26</v>
      </c>
      <c r="G31" s="91">
        <f t="shared" si="1"/>
        <v>121.61725316455696</v>
      </c>
      <c r="H31" s="30">
        <f t="shared" si="0"/>
        <v>34155.260000000009</v>
      </c>
      <c r="I31" s="42" t="s">
        <v>30</v>
      </c>
      <c r="J31" s="43"/>
      <c r="K31" s="10"/>
    </row>
    <row r="32" spans="1:11" ht="15.75" thickBot="1" x14ac:dyDescent="0.3">
      <c r="A32" s="27"/>
      <c r="B32" s="39" t="s">
        <v>60</v>
      </c>
      <c r="C32" s="40" t="s">
        <v>26</v>
      </c>
      <c r="D32" s="41">
        <v>3750000</v>
      </c>
      <c r="E32" s="41" t="s">
        <v>30</v>
      </c>
      <c r="F32" s="41">
        <v>3870741.2</v>
      </c>
      <c r="G32" s="91">
        <f t="shared" si="1"/>
        <v>103.21976533333334</v>
      </c>
      <c r="H32" s="30">
        <f t="shared" si="0"/>
        <v>120741.20000000019</v>
      </c>
      <c r="I32" s="42" t="s">
        <v>30</v>
      </c>
      <c r="J32" s="43"/>
      <c r="K32" s="10"/>
    </row>
    <row r="33" spans="1:11" ht="15.75" thickBot="1" x14ac:dyDescent="0.3">
      <c r="A33" s="27"/>
      <c r="B33" s="39" t="s">
        <v>86</v>
      </c>
      <c r="C33" s="40" t="s">
        <v>26</v>
      </c>
      <c r="D33" s="41">
        <v>134000</v>
      </c>
      <c r="E33" s="41"/>
      <c r="F33" s="41">
        <v>134000</v>
      </c>
      <c r="G33" s="91">
        <f t="shared" si="1"/>
        <v>100</v>
      </c>
      <c r="H33" s="30">
        <f t="shared" si="0"/>
        <v>0</v>
      </c>
      <c r="I33" s="42"/>
      <c r="J33" s="43"/>
      <c r="K33" s="10"/>
    </row>
    <row r="34" spans="1:11" ht="15.75" thickBot="1" x14ac:dyDescent="0.3">
      <c r="A34" s="27"/>
      <c r="B34" s="39" t="s">
        <v>61</v>
      </c>
      <c r="C34" s="40" t="s">
        <v>26</v>
      </c>
      <c r="D34" s="41">
        <v>100000</v>
      </c>
      <c r="E34" s="41" t="s">
        <v>30</v>
      </c>
      <c r="F34" s="41">
        <v>103166.69</v>
      </c>
      <c r="G34" s="91">
        <f t="shared" si="1"/>
        <v>103.16669</v>
      </c>
      <c r="H34" s="30">
        <f t="shared" si="0"/>
        <v>3166.6900000000023</v>
      </c>
      <c r="I34" s="42" t="s">
        <v>30</v>
      </c>
      <c r="J34" s="43"/>
      <c r="K34" s="10"/>
    </row>
    <row r="35" spans="1:11" ht="15.75" thickBot="1" x14ac:dyDescent="0.3">
      <c r="A35" s="27"/>
      <c r="B35" s="39" t="s">
        <v>62</v>
      </c>
      <c r="C35" s="40" t="s">
        <v>26</v>
      </c>
      <c r="D35" s="41">
        <v>140000</v>
      </c>
      <c r="E35" s="41" t="s">
        <v>30</v>
      </c>
      <c r="F35" s="41">
        <v>140422.29999999999</v>
      </c>
      <c r="G35" s="91">
        <f t="shared" si="1"/>
        <v>100.30164285714285</v>
      </c>
      <c r="H35" s="30">
        <f t="shared" si="0"/>
        <v>422.29999999998836</v>
      </c>
      <c r="I35" s="42" t="s">
        <v>30</v>
      </c>
      <c r="J35" s="43"/>
      <c r="K35" s="10"/>
    </row>
    <row r="36" spans="1:11" ht="15.75" thickBot="1" x14ac:dyDescent="0.3">
      <c r="A36" s="27"/>
      <c r="B36" s="39" t="s">
        <v>63</v>
      </c>
      <c r="C36" s="40" t="s">
        <v>26</v>
      </c>
      <c r="D36" s="41">
        <v>46000</v>
      </c>
      <c r="E36" s="41" t="s">
        <v>30</v>
      </c>
      <c r="F36" s="41">
        <v>47240.75</v>
      </c>
      <c r="G36" s="91">
        <f t="shared" si="1"/>
        <v>102.69728260869566</v>
      </c>
      <c r="H36" s="30">
        <f t="shared" si="0"/>
        <v>1240.75</v>
      </c>
      <c r="I36" s="42" t="s">
        <v>30</v>
      </c>
      <c r="J36" s="43"/>
      <c r="K36" s="10"/>
    </row>
    <row r="37" spans="1:11" ht="15.75" thickBot="1" x14ac:dyDescent="0.3">
      <c r="A37" s="27"/>
      <c r="B37" s="39" t="s">
        <v>64</v>
      </c>
      <c r="C37" s="40" t="s">
        <v>26</v>
      </c>
      <c r="D37" s="41">
        <v>228000</v>
      </c>
      <c r="E37" s="41" t="s">
        <v>30</v>
      </c>
      <c r="F37" s="41">
        <v>292919.58</v>
      </c>
      <c r="G37" s="91">
        <f t="shared" si="1"/>
        <v>128.47350000000003</v>
      </c>
      <c r="H37" s="30">
        <f t="shared" si="0"/>
        <v>64919.580000000016</v>
      </c>
      <c r="I37" s="42" t="s">
        <v>30</v>
      </c>
      <c r="J37" s="43"/>
      <c r="K37" s="10"/>
    </row>
    <row r="38" spans="1:11" ht="15.75" thickBot="1" x14ac:dyDescent="0.3">
      <c r="A38" s="27"/>
      <c r="B38" s="39" t="s">
        <v>65</v>
      </c>
      <c r="C38" s="40" t="s">
        <v>26</v>
      </c>
      <c r="D38" s="41">
        <v>400000</v>
      </c>
      <c r="E38" s="41" t="s">
        <v>30</v>
      </c>
      <c r="F38" s="41">
        <v>394177.47</v>
      </c>
      <c r="G38" s="91">
        <f t="shared" si="1"/>
        <v>98.544367499999993</v>
      </c>
      <c r="H38" s="30">
        <f t="shared" si="0"/>
        <v>-5822.5300000000279</v>
      </c>
      <c r="I38" s="42" t="s">
        <v>30</v>
      </c>
      <c r="J38" s="43"/>
      <c r="K38" s="10"/>
    </row>
    <row r="39" spans="1:11" ht="15.75" thickBot="1" x14ac:dyDescent="0.3">
      <c r="A39" s="27"/>
      <c r="B39" s="39" t="s">
        <v>87</v>
      </c>
      <c r="C39" s="40" t="s">
        <v>26</v>
      </c>
      <c r="D39" s="41">
        <v>95000</v>
      </c>
      <c r="E39" s="41"/>
      <c r="F39" s="41">
        <v>94700</v>
      </c>
      <c r="G39" s="91">
        <f t="shared" si="1"/>
        <v>99.68421052631578</v>
      </c>
      <c r="H39" s="30">
        <f t="shared" si="0"/>
        <v>-300</v>
      </c>
      <c r="I39" s="42"/>
      <c r="J39" s="43"/>
      <c r="K39" s="10"/>
    </row>
    <row r="40" spans="1:11" ht="15.75" thickBot="1" x14ac:dyDescent="0.3">
      <c r="A40" s="27"/>
      <c r="B40" s="39" t="s">
        <v>66</v>
      </c>
      <c r="C40" s="40" t="s">
        <v>26</v>
      </c>
      <c r="D40" s="41">
        <v>242000</v>
      </c>
      <c r="E40" s="41" t="s">
        <v>30</v>
      </c>
      <c r="F40" s="41">
        <v>429950.84</v>
      </c>
      <c r="G40" s="91">
        <f t="shared" si="1"/>
        <v>177.66563636363637</v>
      </c>
      <c r="H40" s="30">
        <f t="shared" si="0"/>
        <v>187950.84000000003</v>
      </c>
      <c r="I40" s="42" t="s">
        <v>30</v>
      </c>
      <c r="J40" s="43"/>
      <c r="K40" s="10"/>
    </row>
    <row r="41" spans="1:11" ht="15.75" thickBot="1" x14ac:dyDescent="0.3">
      <c r="A41" s="27"/>
      <c r="B41" s="39" t="s">
        <v>67</v>
      </c>
      <c r="C41" s="40" t="s">
        <v>26</v>
      </c>
      <c r="D41" s="41">
        <v>170000</v>
      </c>
      <c r="E41" s="41" t="s">
        <v>30</v>
      </c>
      <c r="F41" s="41">
        <v>339459.06</v>
      </c>
      <c r="G41" s="91">
        <f t="shared" si="1"/>
        <v>199.68180000000001</v>
      </c>
      <c r="H41" s="30">
        <f t="shared" si="0"/>
        <v>169459.06</v>
      </c>
      <c r="I41" s="42" t="s">
        <v>30</v>
      </c>
      <c r="J41" s="43"/>
      <c r="K41" s="10"/>
    </row>
    <row r="42" spans="1:11" ht="15.75" thickBot="1" x14ac:dyDescent="0.3">
      <c r="A42" s="27"/>
      <c r="B42" s="39" t="s">
        <v>68</v>
      </c>
      <c r="C42" s="40" t="s">
        <v>26</v>
      </c>
      <c r="D42" s="41">
        <v>130000</v>
      </c>
      <c r="E42" s="41" t="s">
        <v>30</v>
      </c>
      <c r="F42" s="41">
        <v>261076.96</v>
      </c>
      <c r="G42" s="91">
        <f t="shared" si="1"/>
        <v>200.82843076923078</v>
      </c>
      <c r="H42" s="30">
        <f t="shared" si="0"/>
        <v>131076.96</v>
      </c>
      <c r="I42" s="42" t="s">
        <v>30</v>
      </c>
      <c r="J42" s="43"/>
      <c r="K42" s="10"/>
    </row>
    <row r="43" spans="1:11" ht="15.75" thickBot="1" x14ac:dyDescent="0.3">
      <c r="A43" s="27"/>
      <c r="B43" s="39" t="s">
        <v>117</v>
      </c>
      <c r="C43" s="40" t="s">
        <v>26</v>
      </c>
      <c r="D43" s="41">
        <v>0</v>
      </c>
      <c r="E43" s="41"/>
      <c r="F43" s="41">
        <v>20789.55</v>
      </c>
      <c r="G43" s="91"/>
      <c r="H43" s="30">
        <f t="shared" si="0"/>
        <v>20789.55</v>
      </c>
      <c r="I43" s="42"/>
      <c r="J43" s="43"/>
      <c r="K43" s="10"/>
    </row>
    <row r="44" spans="1:11" ht="15.75" thickBot="1" x14ac:dyDescent="0.3">
      <c r="A44" s="27"/>
      <c r="B44" s="39" t="s">
        <v>69</v>
      </c>
      <c r="C44" s="40" t="s">
        <v>26</v>
      </c>
      <c r="D44" s="41">
        <v>22000</v>
      </c>
      <c r="E44" s="41" t="s">
        <v>30</v>
      </c>
      <c r="F44" s="41">
        <v>89408.42</v>
      </c>
      <c r="G44" s="91">
        <f t="shared" si="1"/>
        <v>406.4019090909091</v>
      </c>
      <c r="H44" s="30">
        <f t="shared" si="0"/>
        <v>67408.42</v>
      </c>
      <c r="I44" s="42" t="s">
        <v>30</v>
      </c>
      <c r="J44" s="43"/>
      <c r="K44" s="10"/>
    </row>
    <row r="45" spans="1:11" ht="15.75" thickBot="1" x14ac:dyDescent="0.3">
      <c r="A45" s="27"/>
      <c r="B45" s="39" t="s">
        <v>70</v>
      </c>
      <c r="C45" s="40" t="s">
        <v>26</v>
      </c>
      <c r="D45" s="41">
        <v>217000</v>
      </c>
      <c r="E45" s="41" t="s">
        <v>30</v>
      </c>
      <c r="F45" s="41">
        <v>220056.93</v>
      </c>
      <c r="G45" s="91">
        <f t="shared" si="1"/>
        <v>101.40872350230414</v>
      </c>
      <c r="H45" s="30">
        <f t="shared" si="0"/>
        <v>3056.929999999993</v>
      </c>
      <c r="I45" s="42" t="s">
        <v>30</v>
      </c>
      <c r="J45" s="43"/>
      <c r="K45" s="10"/>
    </row>
    <row r="46" spans="1:11" ht="15.75" thickBot="1" x14ac:dyDescent="0.3">
      <c r="A46" s="27"/>
      <c r="B46" s="39" t="s">
        <v>88</v>
      </c>
      <c r="C46" s="40" t="s">
        <v>26</v>
      </c>
      <c r="D46" s="41">
        <v>5000</v>
      </c>
      <c r="E46" s="41"/>
      <c r="F46" s="41">
        <v>5650</v>
      </c>
      <c r="G46" s="91">
        <f t="shared" si="1"/>
        <v>112.99999999999999</v>
      </c>
      <c r="H46" s="30">
        <f t="shared" si="0"/>
        <v>650</v>
      </c>
      <c r="I46" s="42"/>
      <c r="J46" s="43"/>
      <c r="K46" s="10"/>
    </row>
    <row r="47" spans="1:11" ht="15.75" thickBot="1" x14ac:dyDescent="0.3">
      <c r="A47" s="27"/>
      <c r="B47" s="39" t="s">
        <v>89</v>
      </c>
      <c r="C47" s="40" t="s">
        <v>26</v>
      </c>
      <c r="D47" s="41">
        <v>98000</v>
      </c>
      <c r="E47" s="41"/>
      <c r="F47" s="41">
        <v>95100.33</v>
      </c>
      <c r="G47" s="91">
        <f t="shared" si="1"/>
        <v>97.041153061224492</v>
      </c>
      <c r="H47" s="30">
        <f t="shared" si="0"/>
        <v>-2899.6699999999983</v>
      </c>
      <c r="I47" s="42"/>
      <c r="J47" s="43"/>
      <c r="K47" s="10"/>
    </row>
    <row r="48" spans="1:11" ht="15.75" thickBot="1" x14ac:dyDescent="0.3">
      <c r="A48" s="27"/>
      <c r="B48" s="39" t="s">
        <v>90</v>
      </c>
      <c r="C48" s="40" t="s">
        <v>26</v>
      </c>
      <c r="D48" s="41">
        <v>30000</v>
      </c>
      <c r="E48" s="41"/>
      <c r="F48" s="41">
        <v>34207.43</v>
      </c>
      <c r="G48" s="91">
        <f t="shared" si="1"/>
        <v>114.02476666666668</v>
      </c>
      <c r="H48" s="30">
        <f t="shared" si="0"/>
        <v>4207.43</v>
      </c>
      <c r="I48" s="42"/>
      <c r="J48" s="43"/>
      <c r="K48" s="10"/>
    </row>
    <row r="49" spans="1:11" ht="15.75" thickBot="1" x14ac:dyDescent="0.3">
      <c r="A49" s="27"/>
      <c r="B49" s="39" t="s">
        <v>91</v>
      </c>
      <c r="C49" s="40" t="s">
        <v>26</v>
      </c>
      <c r="D49" s="41">
        <v>16000</v>
      </c>
      <c r="E49" s="41"/>
      <c r="F49" s="41">
        <v>16500</v>
      </c>
      <c r="G49" s="91">
        <f t="shared" si="1"/>
        <v>103.125</v>
      </c>
      <c r="H49" s="30">
        <f t="shared" si="0"/>
        <v>500</v>
      </c>
      <c r="I49" s="42"/>
      <c r="J49" s="43"/>
      <c r="K49" s="10"/>
    </row>
    <row r="50" spans="1:11" ht="15.75" thickBot="1" x14ac:dyDescent="0.3">
      <c r="A50" s="27"/>
      <c r="B50" s="39" t="s">
        <v>92</v>
      </c>
      <c r="C50" s="40" t="s">
        <v>26</v>
      </c>
      <c r="D50" s="41">
        <v>343000</v>
      </c>
      <c r="E50" s="41"/>
      <c r="F50" s="41">
        <v>343000</v>
      </c>
      <c r="G50" s="91">
        <f t="shared" si="1"/>
        <v>100</v>
      </c>
      <c r="H50" s="30">
        <f t="shared" si="0"/>
        <v>0</v>
      </c>
      <c r="I50" s="42"/>
      <c r="J50" s="43"/>
      <c r="K50" s="10"/>
    </row>
    <row r="51" spans="1:11" ht="15.75" thickBot="1" x14ac:dyDescent="0.3">
      <c r="A51" s="27"/>
      <c r="B51" s="39" t="s">
        <v>93</v>
      </c>
      <c r="C51" s="40" t="s">
        <v>26</v>
      </c>
      <c r="D51" s="41">
        <v>0</v>
      </c>
      <c r="E51" s="41"/>
      <c r="F51" s="41">
        <v>4000</v>
      </c>
      <c r="G51" s="91"/>
      <c r="H51" s="30">
        <f t="shared" si="0"/>
        <v>4000</v>
      </c>
      <c r="I51" s="42"/>
      <c r="J51" s="43"/>
      <c r="K51" s="10"/>
    </row>
    <row r="52" spans="1:11" ht="15.75" thickBot="1" x14ac:dyDescent="0.3">
      <c r="A52" s="27"/>
      <c r="B52" s="39" t="s">
        <v>94</v>
      </c>
      <c r="C52" s="40" t="s">
        <v>26</v>
      </c>
      <c r="D52" s="41">
        <v>18000</v>
      </c>
      <c r="E52" s="41"/>
      <c r="F52" s="41">
        <v>21500</v>
      </c>
      <c r="G52" s="91">
        <f t="shared" si="1"/>
        <v>119.44444444444444</v>
      </c>
      <c r="H52" s="30">
        <f t="shared" si="0"/>
        <v>3500</v>
      </c>
      <c r="I52" s="42"/>
      <c r="J52" s="43"/>
      <c r="K52" s="10"/>
    </row>
    <row r="53" spans="1:11" ht="15.75" thickBot="1" x14ac:dyDescent="0.3">
      <c r="A53" s="27"/>
      <c r="B53" s="39" t="s">
        <v>118</v>
      </c>
      <c r="C53" s="40" t="s">
        <v>26</v>
      </c>
      <c r="D53" s="41">
        <v>0</v>
      </c>
      <c r="E53" s="41"/>
      <c r="F53" s="41">
        <v>8300</v>
      </c>
      <c r="G53" s="91"/>
      <c r="H53" s="30">
        <f t="shared" si="0"/>
        <v>8300</v>
      </c>
      <c r="I53" s="42"/>
      <c r="J53" s="43"/>
      <c r="K53" s="10"/>
    </row>
    <row r="54" spans="1:11" ht="15.75" thickBot="1" x14ac:dyDescent="0.3">
      <c r="A54" s="27"/>
      <c r="B54" s="39" t="s">
        <v>95</v>
      </c>
      <c r="C54" s="40" t="s">
        <v>26</v>
      </c>
      <c r="D54" s="41">
        <v>7000</v>
      </c>
      <c r="E54" s="41"/>
      <c r="F54" s="41">
        <v>0</v>
      </c>
      <c r="G54" s="91">
        <f t="shared" si="1"/>
        <v>0</v>
      </c>
      <c r="H54" s="30">
        <f t="shared" si="0"/>
        <v>-7000</v>
      </c>
      <c r="I54" s="42"/>
      <c r="J54" s="43"/>
      <c r="K54" s="10"/>
    </row>
    <row r="55" spans="1:11" ht="15.75" thickBot="1" x14ac:dyDescent="0.3">
      <c r="A55" s="27"/>
      <c r="B55" s="39" t="s">
        <v>96</v>
      </c>
      <c r="C55" s="40" t="s">
        <v>26</v>
      </c>
      <c r="D55" s="41">
        <v>22000</v>
      </c>
      <c r="E55" s="41"/>
      <c r="F55" s="41">
        <v>23145.38</v>
      </c>
      <c r="G55" s="91">
        <f t="shared" si="1"/>
        <v>105.20627272727275</v>
      </c>
      <c r="H55" s="30">
        <f t="shared" si="0"/>
        <v>1145.380000000001</v>
      </c>
      <c r="I55" s="42"/>
      <c r="J55" s="43"/>
      <c r="K55" s="10"/>
    </row>
    <row r="56" spans="1:11" ht="15.75" thickBot="1" x14ac:dyDescent="0.3">
      <c r="A56" s="27"/>
      <c r="B56" s="39" t="s">
        <v>97</v>
      </c>
      <c r="C56" s="40" t="s">
        <v>26</v>
      </c>
      <c r="D56" s="41">
        <v>38000</v>
      </c>
      <c r="E56" s="41"/>
      <c r="F56" s="41">
        <v>40342.99</v>
      </c>
      <c r="G56" s="91">
        <f t="shared" si="1"/>
        <v>106.16576315789472</v>
      </c>
      <c r="H56" s="30">
        <f t="shared" si="0"/>
        <v>2342.989999999998</v>
      </c>
      <c r="I56" s="42"/>
      <c r="J56" s="43"/>
      <c r="K56" s="10"/>
    </row>
    <row r="57" spans="1:11" ht="15.75" thickBot="1" x14ac:dyDescent="0.3">
      <c r="A57" s="27"/>
      <c r="B57" s="39" t="s">
        <v>98</v>
      </c>
      <c r="C57" s="40" t="s">
        <v>26</v>
      </c>
      <c r="D57" s="41">
        <v>320000</v>
      </c>
      <c r="E57" s="41"/>
      <c r="F57" s="41">
        <v>278221.76</v>
      </c>
      <c r="G57" s="91">
        <f t="shared" si="1"/>
        <v>86.944300000000013</v>
      </c>
      <c r="H57" s="30">
        <f t="shared" si="0"/>
        <v>-41778.239999999991</v>
      </c>
      <c r="I57" s="42"/>
      <c r="J57" s="43"/>
      <c r="K57" s="10"/>
    </row>
    <row r="58" spans="1:11" ht="15.75" thickBot="1" x14ac:dyDescent="0.3">
      <c r="A58" s="27"/>
      <c r="B58" s="39" t="s">
        <v>99</v>
      </c>
      <c r="C58" s="40" t="s">
        <v>26</v>
      </c>
      <c r="D58" s="41">
        <v>200000</v>
      </c>
      <c r="E58" s="41"/>
      <c r="F58" s="41">
        <v>225100</v>
      </c>
      <c r="G58" s="91">
        <f t="shared" si="1"/>
        <v>112.55</v>
      </c>
      <c r="H58" s="30">
        <f t="shared" si="0"/>
        <v>25100</v>
      </c>
      <c r="I58" s="42"/>
      <c r="J58" s="43"/>
      <c r="K58" s="10"/>
    </row>
    <row r="59" spans="1:11" ht="15.75" thickBot="1" x14ac:dyDescent="0.3">
      <c r="A59" s="27"/>
      <c r="B59" s="39" t="s">
        <v>100</v>
      </c>
      <c r="C59" s="40" t="s">
        <v>26</v>
      </c>
      <c r="D59" s="41">
        <v>29000</v>
      </c>
      <c r="E59" s="41" t="s">
        <v>30</v>
      </c>
      <c r="F59" s="41">
        <v>29571.32</v>
      </c>
      <c r="G59" s="91">
        <f t="shared" si="1"/>
        <v>101.97006896551724</v>
      </c>
      <c r="H59" s="30">
        <f t="shared" si="0"/>
        <v>571.31999999999971</v>
      </c>
      <c r="I59" s="42" t="s">
        <v>30</v>
      </c>
      <c r="J59" s="43"/>
      <c r="K59" s="10"/>
    </row>
    <row r="60" spans="1:11" ht="15.75" thickBot="1" x14ac:dyDescent="0.3">
      <c r="A60" s="27"/>
      <c r="B60" s="39" t="s">
        <v>101</v>
      </c>
      <c r="C60" s="40" t="s">
        <v>26</v>
      </c>
      <c r="D60" s="41">
        <v>5000</v>
      </c>
      <c r="E60" s="41" t="s">
        <v>30</v>
      </c>
      <c r="F60" s="41">
        <v>5000</v>
      </c>
      <c r="G60" s="91">
        <f t="shared" si="1"/>
        <v>100</v>
      </c>
      <c r="H60" s="30">
        <f t="shared" si="0"/>
        <v>0</v>
      </c>
      <c r="I60" s="42" t="s">
        <v>30</v>
      </c>
      <c r="J60" s="43"/>
      <c r="K60" s="10"/>
    </row>
    <row r="61" spans="1:11" ht="15.75" thickBot="1" x14ac:dyDescent="0.3">
      <c r="A61" s="27"/>
      <c r="B61" s="39" t="s">
        <v>102</v>
      </c>
      <c r="C61" s="40" t="s">
        <v>26</v>
      </c>
      <c r="D61" s="41">
        <v>151000</v>
      </c>
      <c r="E61" s="41" t="s">
        <v>30</v>
      </c>
      <c r="F61" s="41">
        <v>152049.06</v>
      </c>
      <c r="G61" s="91">
        <f t="shared" si="1"/>
        <v>100.69474172185431</v>
      </c>
      <c r="H61" s="30">
        <f t="shared" si="0"/>
        <v>1049.0599999999977</v>
      </c>
      <c r="I61" s="42" t="s">
        <v>30</v>
      </c>
      <c r="J61" s="43"/>
      <c r="K61" s="10"/>
    </row>
    <row r="62" spans="1:11" ht="15.75" thickBot="1" x14ac:dyDescent="0.3">
      <c r="A62" s="27"/>
      <c r="B62" s="39" t="s">
        <v>103</v>
      </c>
      <c r="C62" s="40" t="s">
        <v>26</v>
      </c>
      <c r="D62" s="41">
        <v>17000</v>
      </c>
      <c r="E62" s="41" t="s">
        <v>30</v>
      </c>
      <c r="F62" s="41">
        <v>17407.62</v>
      </c>
      <c r="G62" s="91">
        <f t="shared" si="1"/>
        <v>102.39776470588235</v>
      </c>
      <c r="H62" s="30">
        <f t="shared" si="0"/>
        <v>407.61999999999898</v>
      </c>
      <c r="I62" s="42" t="s">
        <v>30</v>
      </c>
      <c r="J62" s="43"/>
      <c r="K62" s="10"/>
    </row>
    <row r="63" spans="1:11" ht="15.75" thickBot="1" x14ac:dyDescent="0.3">
      <c r="A63" s="27"/>
      <c r="B63" s="39" t="s">
        <v>104</v>
      </c>
      <c r="C63" s="40" t="s">
        <v>26</v>
      </c>
      <c r="D63" s="41">
        <v>80000</v>
      </c>
      <c r="E63" s="41" t="s">
        <v>30</v>
      </c>
      <c r="F63" s="41">
        <v>103312.37</v>
      </c>
      <c r="G63" s="91">
        <f t="shared" si="1"/>
        <v>129.14046249999998</v>
      </c>
      <c r="H63" s="30">
        <f t="shared" si="0"/>
        <v>23312.369999999995</v>
      </c>
      <c r="I63" s="42" t="s">
        <v>30</v>
      </c>
      <c r="J63" s="43"/>
      <c r="K63" s="10"/>
    </row>
    <row r="64" spans="1:11" ht="15.75" thickBot="1" x14ac:dyDescent="0.3">
      <c r="A64" s="27"/>
      <c r="B64" s="39" t="s">
        <v>105</v>
      </c>
      <c r="C64" s="40" t="s">
        <v>26</v>
      </c>
      <c r="D64" s="41">
        <v>29000</v>
      </c>
      <c r="E64" s="41" t="s">
        <v>30</v>
      </c>
      <c r="F64" s="41">
        <v>29110.5</v>
      </c>
      <c r="G64" s="91">
        <f t="shared" si="1"/>
        <v>100.38103448275861</v>
      </c>
      <c r="H64" s="30">
        <f t="shared" si="0"/>
        <v>110.5</v>
      </c>
      <c r="I64" s="42" t="s">
        <v>30</v>
      </c>
      <c r="J64" s="43"/>
      <c r="K64" s="10"/>
    </row>
    <row r="65" spans="1:11" ht="15.75" thickBot="1" x14ac:dyDescent="0.3">
      <c r="A65" s="27"/>
      <c r="B65" s="39" t="s">
        <v>41</v>
      </c>
      <c r="C65" s="40" t="s">
        <v>26</v>
      </c>
      <c r="D65" s="41">
        <v>60927000</v>
      </c>
      <c r="E65" s="41" t="s">
        <v>30</v>
      </c>
      <c r="F65" s="41">
        <v>60927000</v>
      </c>
      <c r="G65" s="91">
        <f t="shared" si="1"/>
        <v>100</v>
      </c>
      <c r="H65" s="30">
        <f t="shared" si="0"/>
        <v>0</v>
      </c>
      <c r="I65" s="42" t="s">
        <v>30</v>
      </c>
      <c r="J65" s="43"/>
      <c r="K65" s="10"/>
    </row>
    <row r="66" spans="1:11" ht="15.75" thickBot="1" x14ac:dyDescent="0.3">
      <c r="A66" s="27"/>
      <c r="B66" s="39" t="s">
        <v>42</v>
      </c>
      <c r="C66" s="40" t="s">
        <v>26</v>
      </c>
      <c r="D66" s="41">
        <v>17137970</v>
      </c>
      <c r="E66" s="41" t="s">
        <v>30</v>
      </c>
      <c r="F66" s="41">
        <v>17137970</v>
      </c>
      <c r="G66" s="91">
        <f t="shared" si="1"/>
        <v>100</v>
      </c>
      <c r="H66" s="30">
        <f t="shared" si="0"/>
        <v>0</v>
      </c>
      <c r="I66" s="42" t="s">
        <v>30</v>
      </c>
      <c r="J66" s="43"/>
      <c r="K66" s="10"/>
    </row>
    <row r="67" spans="1:11" ht="15.75" thickBot="1" x14ac:dyDescent="0.3">
      <c r="A67" s="27"/>
      <c r="B67" s="39" t="s">
        <v>106</v>
      </c>
      <c r="C67" s="40" t="s">
        <v>26</v>
      </c>
      <c r="D67" s="41">
        <v>200460</v>
      </c>
      <c r="E67" s="41"/>
      <c r="F67" s="41">
        <v>200460</v>
      </c>
      <c r="G67" s="91">
        <f t="shared" si="1"/>
        <v>100</v>
      </c>
      <c r="H67" s="30">
        <f t="shared" si="0"/>
        <v>0</v>
      </c>
      <c r="I67" s="42"/>
      <c r="J67" s="43"/>
      <c r="K67" s="10"/>
    </row>
    <row r="68" spans="1:11" ht="15.75" thickBot="1" x14ac:dyDescent="0.3">
      <c r="A68" s="27"/>
      <c r="B68" s="39" t="s">
        <v>71</v>
      </c>
      <c r="C68" s="40" t="s">
        <v>26</v>
      </c>
      <c r="D68" s="41">
        <v>1172441.8400000001</v>
      </c>
      <c r="E68" s="41" t="s">
        <v>30</v>
      </c>
      <c r="F68" s="41">
        <v>1172441.8400000001</v>
      </c>
      <c r="G68" s="91">
        <f t="shared" si="1"/>
        <v>100</v>
      </c>
      <c r="H68" s="30">
        <f t="shared" si="0"/>
        <v>0</v>
      </c>
      <c r="I68" s="42" t="s">
        <v>30</v>
      </c>
      <c r="J68" s="43"/>
      <c r="K68" s="10"/>
    </row>
    <row r="69" spans="1:11" ht="15.75" thickBot="1" x14ac:dyDescent="0.3">
      <c r="A69" s="27"/>
      <c r="B69" s="39" t="s">
        <v>107</v>
      </c>
      <c r="C69" s="40" t="s">
        <v>26</v>
      </c>
      <c r="D69" s="41">
        <v>895660</v>
      </c>
      <c r="E69" s="41" t="s">
        <v>30</v>
      </c>
      <c r="F69" s="41">
        <v>895660</v>
      </c>
      <c r="G69" s="91">
        <f t="shared" si="1"/>
        <v>100</v>
      </c>
      <c r="H69" s="30">
        <f t="shared" si="0"/>
        <v>0</v>
      </c>
      <c r="I69" s="42" t="s">
        <v>30</v>
      </c>
      <c r="J69" s="43"/>
      <c r="K69" s="10"/>
    </row>
    <row r="70" spans="1:11" ht="15.75" thickBot="1" x14ac:dyDescent="0.3">
      <c r="A70" s="27"/>
      <c r="B70" s="39" t="s">
        <v>108</v>
      </c>
      <c r="C70" s="40" t="s">
        <v>26</v>
      </c>
      <c r="D70" s="41">
        <v>3010203</v>
      </c>
      <c r="E70" s="41" t="s">
        <v>30</v>
      </c>
      <c r="F70" s="41">
        <v>2287754.1800000002</v>
      </c>
      <c r="G70" s="91">
        <f t="shared" si="1"/>
        <v>75.999996677964916</v>
      </c>
      <c r="H70" s="30">
        <f t="shared" si="0"/>
        <v>-722448.81999999983</v>
      </c>
      <c r="I70" s="42" t="s">
        <v>30</v>
      </c>
      <c r="J70" s="43"/>
      <c r="K70" s="10"/>
    </row>
    <row r="71" spans="1:11" ht="15.75" thickBot="1" x14ac:dyDescent="0.3">
      <c r="A71" s="27"/>
      <c r="B71" s="39" t="s">
        <v>109</v>
      </c>
      <c r="C71" s="40" t="s">
        <v>26</v>
      </c>
      <c r="D71" s="41">
        <v>6517953</v>
      </c>
      <c r="E71" s="41"/>
      <c r="F71" s="41">
        <v>6053495.5199999996</v>
      </c>
      <c r="G71" s="91">
        <f t="shared" si="1"/>
        <v>92.874181817512337</v>
      </c>
      <c r="H71" s="30">
        <f t="shared" si="0"/>
        <v>-464457.48000000045</v>
      </c>
      <c r="I71" s="42"/>
      <c r="J71" s="43"/>
      <c r="K71" s="10"/>
    </row>
    <row r="72" spans="1:11" ht="15.75" thickBot="1" x14ac:dyDescent="0.3">
      <c r="A72" s="27"/>
      <c r="B72" s="39" t="s">
        <v>110</v>
      </c>
      <c r="C72" s="40" t="s">
        <v>26</v>
      </c>
      <c r="D72" s="41">
        <v>1678917</v>
      </c>
      <c r="E72" s="41"/>
      <c r="F72" s="41">
        <v>1338544.67</v>
      </c>
      <c r="G72" s="91">
        <f t="shared" si="1"/>
        <v>79.726673206596871</v>
      </c>
      <c r="H72" s="30">
        <f t="shared" si="0"/>
        <v>-340372.33000000007</v>
      </c>
      <c r="I72" s="42"/>
      <c r="J72" s="43"/>
      <c r="K72" s="10"/>
    </row>
    <row r="73" spans="1:11" ht="15.75" thickBot="1" x14ac:dyDescent="0.3">
      <c r="A73" s="27"/>
      <c r="B73" s="39" t="s">
        <v>111</v>
      </c>
      <c r="C73" s="40" t="s">
        <v>26</v>
      </c>
      <c r="D73" s="41">
        <v>92280</v>
      </c>
      <c r="E73" s="41"/>
      <c r="F73" s="41">
        <v>92280</v>
      </c>
      <c r="G73" s="91">
        <f t="shared" si="1"/>
        <v>100</v>
      </c>
      <c r="H73" s="30">
        <f t="shared" si="0"/>
        <v>0</v>
      </c>
      <c r="I73" s="42"/>
      <c r="J73" s="43"/>
      <c r="K73" s="10"/>
    </row>
    <row r="74" spans="1:11" ht="15.75" thickBot="1" x14ac:dyDescent="0.3">
      <c r="A74" s="27"/>
      <c r="B74" s="39" t="s">
        <v>112</v>
      </c>
      <c r="C74" s="40" t="s">
        <v>26</v>
      </c>
      <c r="D74" s="41">
        <v>8936957</v>
      </c>
      <c r="E74" s="41"/>
      <c r="F74" s="41">
        <v>7208647.2800000003</v>
      </c>
      <c r="G74" s="91">
        <f t="shared" si="1"/>
        <v>80.661093927161119</v>
      </c>
      <c r="H74" s="30">
        <f t="shared" si="0"/>
        <v>-1728309.7199999997</v>
      </c>
      <c r="I74" s="42"/>
      <c r="J74" s="43"/>
      <c r="K74" s="10"/>
    </row>
    <row r="75" spans="1:11" ht="15.75" thickBot="1" x14ac:dyDescent="0.3">
      <c r="A75" s="27"/>
      <c r="B75" s="39" t="s">
        <v>72</v>
      </c>
      <c r="C75" s="40" t="s">
        <v>26</v>
      </c>
      <c r="D75" s="41">
        <v>2484987.13</v>
      </c>
      <c r="E75" s="41" t="s">
        <v>30</v>
      </c>
      <c r="F75" s="41">
        <v>2484987.13</v>
      </c>
      <c r="G75" s="91">
        <f t="shared" si="1"/>
        <v>100</v>
      </c>
      <c r="H75" s="30">
        <f t="shared" si="0"/>
        <v>0</v>
      </c>
      <c r="I75" s="42" t="s">
        <v>30</v>
      </c>
      <c r="J75" s="43"/>
      <c r="K75" s="10"/>
    </row>
    <row r="76" spans="1:11" ht="15.75" thickBot="1" x14ac:dyDescent="0.3">
      <c r="A76" s="27"/>
      <c r="B76" s="39" t="s">
        <v>73</v>
      </c>
      <c r="C76" s="40" t="s">
        <v>26</v>
      </c>
      <c r="D76" s="41">
        <v>373778</v>
      </c>
      <c r="E76" s="41" t="s">
        <v>30</v>
      </c>
      <c r="F76" s="41">
        <v>373778</v>
      </c>
      <c r="G76" s="91">
        <f t="shared" si="1"/>
        <v>100</v>
      </c>
      <c r="H76" s="30">
        <f t="shared" si="0"/>
        <v>0</v>
      </c>
      <c r="I76" s="42" t="s">
        <v>30</v>
      </c>
      <c r="J76" s="43"/>
      <c r="K76" s="10"/>
    </row>
    <row r="77" spans="1:11" ht="15.75" thickBot="1" x14ac:dyDescent="0.3">
      <c r="A77" s="27"/>
      <c r="B77" s="39" t="s">
        <v>113</v>
      </c>
      <c r="C77" s="40" t="s">
        <v>26</v>
      </c>
      <c r="D77" s="41">
        <v>3573474.79</v>
      </c>
      <c r="E77" s="41"/>
      <c r="F77" s="41">
        <v>3573474.79</v>
      </c>
      <c r="G77" s="91">
        <f t="shared" si="1"/>
        <v>100</v>
      </c>
      <c r="H77" s="30">
        <f t="shared" si="0"/>
        <v>0</v>
      </c>
      <c r="I77" s="42"/>
      <c r="J77" s="43"/>
      <c r="K77" s="10"/>
    </row>
    <row r="78" spans="1:11" ht="15.75" thickBot="1" x14ac:dyDescent="0.3">
      <c r="A78" s="27"/>
      <c r="B78" s="39" t="s">
        <v>74</v>
      </c>
      <c r="C78" s="40" t="s">
        <v>26</v>
      </c>
      <c r="D78" s="41">
        <v>11193611.58</v>
      </c>
      <c r="E78" s="41" t="s">
        <v>30</v>
      </c>
      <c r="F78" s="41">
        <v>11020471.07</v>
      </c>
      <c r="G78" s="91">
        <f t="shared" si="1"/>
        <v>98.453220314439392</v>
      </c>
      <c r="H78" s="30">
        <f t="shared" si="0"/>
        <v>-173140.50999999978</v>
      </c>
      <c r="I78" s="42" t="s">
        <v>30</v>
      </c>
      <c r="J78" s="43"/>
      <c r="K78" s="10"/>
    </row>
    <row r="79" spans="1:11" ht="15.75" thickBot="1" x14ac:dyDescent="0.3">
      <c r="A79" s="27"/>
      <c r="B79" s="39" t="s">
        <v>75</v>
      </c>
      <c r="C79" s="40" t="s">
        <v>26</v>
      </c>
      <c r="D79" s="41">
        <v>276112071.5</v>
      </c>
      <c r="E79" s="41" t="s">
        <v>30</v>
      </c>
      <c r="F79" s="41">
        <v>272654676.80000001</v>
      </c>
      <c r="G79" s="91">
        <f t="shared" ref="G79:G88" si="2">F79/D79*100</f>
        <v>98.747829212530462</v>
      </c>
      <c r="H79" s="30">
        <f t="shared" si="0"/>
        <v>-3457394.6999999881</v>
      </c>
      <c r="I79" s="42" t="s">
        <v>30</v>
      </c>
      <c r="J79" s="43"/>
      <c r="K79" s="10"/>
    </row>
    <row r="80" spans="1:11" ht="15.75" thickBot="1" x14ac:dyDescent="0.3">
      <c r="A80" s="27"/>
      <c r="B80" s="39" t="s">
        <v>76</v>
      </c>
      <c r="C80" s="40" t="s">
        <v>26</v>
      </c>
      <c r="D80" s="41">
        <v>3416233</v>
      </c>
      <c r="E80" s="41" t="s">
        <v>30</v>
      </c>
      <c r="F80" s="41">
        <v>1651279.1</v>
      </c>
      <c r="G80" s="91">
        <f t="shared" si="2"/>
        <v>48.336255167607128</v>
      </c>
      <c r="H80" s="30">
        <f t="shared" si="0"/>
        <v>-1764953.9</v>
      </c>
      <c r="I80" s="42" t="s">
        <v>30</v>
      </c>
      <c r="J80" s="43"/>
      <c r="K80" s="10"/>
    </row>
    <row r="81" spans="1:11" ht="15.75" thickBot="1" x14ac:dyDescent="0.3">
      <c r="A81" s="27"/>
      <c r="B81" s="39" t="s">
        <v>77</v>
      </c>
      <c r="C81" s="40" t="s">
        <v>26</v>
      </c>
      <c r="D81" s="41">
        <v>10035960</v>
      </c>
      <c r="E81" s="41" t="s">
        <v>30</v>
      </c>
      <c r="F81" s="41">
        <v>0</v>
      </c>
      <c r="G81" s="91"/>
      <c r="H81" s="30">
        <f t="shared" si="0"/>
        <v>-10035960</v>
      </c>
      <c r="I81" s="42" t="s">
        <v>30</v>
      </c>
      <c r="J81" s="43"/>
      <c r="K81" s="10"/>
    </row>
    <row r="82" spans="1:11" ht="15.75" thickBot="1" x14ac:dyDescent="0.3">
      <c r="A82" s="27"/>
      <c r="B82" s="39" t="s">
        <v>78</v>
      </c>
      <c r="C82" s="40" t="s">
        <v>26</v>
      </c>
      <c r="D82" s="41">
        <v>711079</v>
      </c>
      <c r="E82" s="41" t="s">
        <v>30</v>
      </c>
      <c r="F82" s="41">
        <v>711079</v>
      </c>
      <c r="G82" s="91">
        <f t="shared" si="2"/>
        <v>100</v>
      </c>
      <c r="H82" s="30">
        <f t="shared" si="0"/>
        <v>0</v>
      </c>
      <c r="I82" s="42" t="s">
        <v>30</v>
      </c>
      <c r="J82" s="43"/>
      <c r="K82" s="10"/>
    </row>
    <row r="83" spans="1:11" ht="15.75" thickBot="1" x14ac:dyDescent="0.3">
      <c r="A83" s="27"/>
      <c r="B83" s="39" t="s">
        <v>79</v>
      </c>
      <c r="C83" s="40" t="s">
        <v>26</v>
      </c>
      <c r="D83" s="41">
        <v>23780</v>
      </c>
      <c r="E83" s="41" t="s">
        <v>30</v>
      </c>
      <c r="F83" s="41">
        <v>23780</v>
      </c>
      <c r="G83" s="91">
        <f t="shared" si="2"/>
        <v>100</v>
      </c>
      <c r="H83" s="30">
        <f t="shared" si="0"/>
        <v>0</v>
      </c>
      <c r="I83" s="42" t="s">
        <v>30</v>
      </c>
      <c r="J83" s="43"/>
      <c r="K83" s="10"/>
    </row>
    <row r="84" spans="1:11" ht="15.75" thickBot="1" x14ac:dyDescent="0.3">
      <c r="A84" s="27"/>
      <c r="B84" s="39" t="s">
        <v>80</v>
      </c>
      <c r="C84" s="40" t="s">
        <v>26</v>
      </c>
      <c r="D84" s="41">
        <v>455173.58</v>
      </c>
      <c r="E84" s="41" t="s">
        <v>30</v>
      </c>
      <c r="F84" s="41">
        <v>419165.24</v>
      </c>
      <c r="G84" s="91">
        <f t="shared" si="2"/>
        <v>92.089097086873977</v>
      </c>
      <c r="H84" s="30">
        <f t="shared" si="0"/>
        <v>-36008.340000000026</v>
      </c>
      <c r="I84" s="42" t="s">
        <v>30</v>
      </c>
      <c r="J84" s="43"/>
      <c r="K84" s="10"/>
    </row>
    <row r="85" spans="1:11" ht="15.75" thickBot="1" x14ac:dyDescent="0.3">
      <c r="A85" s="27"/>
      <c r="B85" s="39" t="s">
        <v>81</v>
      </c>
      <c r="C85" s="40" t="s">
        <v>26</v>
      </c>
      <c r="D85" s="41">
        <v>21568154.850000001</v>
      </c>
      <c r="E85" s="41" t="s">
        <v>30</v>
      </c>
      <c r="F85" s="41">
        <v>20442848.010000002</v>
      </c>
      <c r="G85" s="91">
        <f t="shared" si="2"/>
        <v>94.782553965203945</v>
      </c>
      <c r="H85" s="30">
        <f t="shared" si="0"/>
        <v>-1125306.8399999999</v>
      </c>
      <c r="I85" s="42" t="s">
        <v>30</v>
      </c>
      <c r="J85" s="43"/>
      <c r="K85" s="10"/>
    </row>
    <row r="86" spans="1:11" ht="15.75" thickBot="1" x14ac:dyDescent="0.3">
      <c r="A86" s="27"/>
      <c r="B86" s="39" t="s">
        <v>114</v>
      </c>
      <c r="C86" s="40" t="s">
        <v>26</v>
      </c>
      <c r="D86" s="41">
        <v>5390280</v>
      </c>
      <c r="E86" s="41"/>
      <c r="F86" s="41">
        <v>5263540.76</v>
      </c>
      <c r="G86" s="91">
        <f t="shared" si="2"/>
        <v>97.648744777636779</v>
      </c>
      <c r="H86" s="30">
        <f t="shared" si="0"/>
        <v>-126739.24000000022</v>
      </c>
      <c r="I86" s="42"/>
      <c r="J86" s="43"/>
      <c r="K86" s="10"/>
    </row>
    <row r="87" spans="1:11" ht="15.75" thickBot="1" x14ac:dyDescent="0.3">
      <c r="A87" s="27"/>
      <c r="B87" s="39" t="s">
        <v>43</v>
      </c>
      <c r="C87" s="40" t="s">
        <v>26</v>
      </c>
      <c r="D87" s="41">
        <v>10298458.48</v>
      </c>
      <c r="E87" s="41" t="s">
        <v>30</v>
      </c>
      <c r="F87" s="41">
        <v>10298458.48</v>
      </c>
      <c r="G87" s="91">
        <f t="shared" si="2"/>
        <v>100</v>
      </c>
      <c r="H87" s="30">
        <f t="shared" si="0"/>
        <v>0</v>
      </c>
      <c r="I87" s="42" t="s">
        <v>30</v>
      </c>
      <c r="J87" s="43"/>
      <c r="K87" s="10"/>
    </row>
    <row r="88" spans="1:11" x14ac:dyDescent="0.25">
      <c r="A88" s="27"/>
      <c r="B88" s="39" t="s">
        <v>115</v>
      </c>
      <c r="C88" s="40" t="s">
        <v>26</v>
      </c>
      <c r="D88" s="41">
        <v>0</v>
      </c>
      <c r="E88" s="41" t="s">
        <v>30</v>
      </c>
      <c r="F88" s="41">
        <v>-31879</v>
      </c>
      <c r="G88" s="91"/>
      <c r="H88" s="30">
        <f t="shared" si="0"/>
        <v>-31879</v>
      </c>
      <c r="I88" s="42" t="s">
        <v>30</v>
      </c>
      <c r="J88" s="43"/>
      <c r="K88" s="10"/>
    </row>
    <row r="89" spans="1:11" ht="25.5" customHeight="1" x14ac:dyDescent="0.25">
      <c r="A89" s="44"/>
      <c r="B89" s="28" t="s">
        <v>44</v>
      </c>
      <c r="C89" s="45" t="s">
        <v>45</v>
      </c>
      <c r="D89" s="46">
        <v>644875721.84000003</v>
      </c>
      <c r="E89" s="46" t="s">
        <v>46</v>
      </c>
      <c r="F89" s="46">
        <v>597049651.38999999</v>
      </c>
      <c r="G89" s="92">
        <f>F89/D89*100</f>
        <v>92.583676384414076</v>
      </c>
      <c r="H89" s="46">
        <f>SUM(F89-D89)</f>
        <v>-47826070.450000048</v>
      </c>
      <c r="I89" s="47" t="s">
        <v>30</v>
      </c>
      <c r="J89" s="33" t="s">
        <v>27</v>
      </c>
      <c r="K89" s="48"/>
    </row>
    <row r="90" spans="1:11" ht="15" customHeight="1" x14ac:dyDescent="0.25">
      <c r="A90" s="44"/>
      <c r="B90" s="49" t="s">
        <v>28</v>
      </c>
      <c r="C90" s="50"/>
      <c r="D90" s="51"/>
      <c r="E90" s="51"/>
      <c r="F90" s="51"/>
      <c r="G90" s="92"/>
      <c r="H90" s="46"/>
      <c r="I90" s="52"/>
      <c r="J90" s="53"/>
      <c r="K90" s="48"/>
    </row>
    <row r="91" spans="1:11" ht="22.5" x14ac:dyDescent="0.25">
      <c r="A91" s="44"/>
      <c r="B91" s="49" t="s">
        <v>119</v>
      </c>
      <c r="C91" s="50"/>
      <c r="D91" s="80">
        <v>20200922.850000001</v>
      </c>
      <c r="E91" s="51"/>
      <c r="F91" s="80">
        <v>18820034.079999998</v>
      </c>
      <c r="G91" s="92">
        <f t="shared" ref="G91:G140" si="3">F91/D91*100</f>
        <v>93.164229276782748</v>
      </c>
      <c r="H91" s="46">
        <f>F91-D91</f>
        <v>-1380888.7700000033</v>
      </c>
      <c r="I91" s="93" t="s">
        <v>169</v>
      </c>
      <c r="J91" s="94" t="s">
        <v>172</v>
      </c>
      <c r="K91" s="48"/>
    </row>
    <row r="92" spans="1:11" ht="22.5" x14ac:dyDescent="0.25">
      <c r="A92" s="44"/>
      <c r="B92" s="49" t="s">
        <v>120</v>
      </c>
      <c r="C92" s="50"/>
      <c r="D92" s="80">
        <v>434252</v>
      </c>
      <c r="E92" s="51"/>
      <c r="F92" s="80">
        <v>320163.02</v>
      </c>
      <c r="G92" s="92">
        <f t="shared" si="3"/>
        <v>73.727471606348388</v>
      </c>
      <c r="H92" s="46">
        <f t="shared" ref="H92:H140" si="4">F92-D92</f>
        <v>-114088.97999999998</v>
      </c>
      <c r="I92" s="93" t="s">
        <v>169</v>
      </c>
      <c r="J92" s="94" t="s">
        <v>172</v>
      </c>
      <c r="K92" s="48"/>
    </row>
    <row r="93" spans="1:11" ht="22.5" x14ac:dyDescent="0.25">
      <c r="A93" s="44"/>
      <c r="B93" s="49" t="s">
        <v>121</v>
      </c>
      <c r="C93" s="50"/>
      <c r="D93" s="80">
        <v>200000</v>
      </c>
      <c r="E93" s="51"/>
      <c r="F93" s="80">
        <v>156179</v>
      </c>
      <c r="G93" s="92">
        <f t="shared" si="3"/>
        <v>78.089500000000001</v>
      </c>
      <c r="H93" s="46">
        <f t="shared" si="4"/>
        <v>-43821</v>
      </c>
      <c r="I93" s="93" t="s">
        <v>169</v>
      </c>
      <c r="J93" s="94" t="s">
        <v>172</v>
      </c>
      <c r="K93" s="48"/>
    </row>
    <row r="94" spans="1:11" ht="22.5" x14ac:dyDescent="0.25">
      <c r="A94" s="44"/>
      <c r="B94" s="49" t="s">
        <v>122</v>
      </c>
      <c r="C94" s="50"/>
      <c r="D94" s="80">
        <v>130925.5</v>
      </c>
      <c r="E94" s="51"/>
      <c r="F94" s="80">
        <v>0</v>
      </c>
      <c r="G94" s="92">
        <f t="shared" si="3"/>
        <v>0</v>
      </c>
      <c r="H94" s="46">
        <f t="shared" si="4"/>
        <v>-130925.5</v>
      </c>
      <c r="I94" s="93" t="s">
        <v>169</v>
      </c>
      <c r="J94" s="94" t="s">
        <v>172</v>
      </c>
      <c r="K94" s="48"/>
    </row>
    <row r="95" spans="1:11" ht="22.5" x14ac:dyDescent="0.25">
      <c r="A95" s="44"/>
      <c r="B95" s="49" t="s">
        <v>123</v>
      </c>
      <c r="C95" s="50"/>
      <c r="D95" s="80">
        <v>266440</v>
      </c>
      <c r="E95" s="51"/>
      <c r="F95" s="80">
        <v>158191.43</v>
      </c>
      <c r="G95" s="92">
        <f t="shared" si="3"/>
        <v>59.372252664765043</v>
      </c>
      <c r="H95" s="46">
        <f t="shared" si="4"/>
        <v>-108248.57</v>
      </c>
      <c r="I95" s="93" t="s">
        <v>169</v>
      </c>
      <c r="J95" s="94" t="s">
        <v>172</v>
      </c>
      <c r="K95" s="48"/>
    </row>
    <row r="96" spans="1:11" ht="22.5" x14ac:dyDescent="0.25">
      <c r="A96" s="44"/>
      <c r="B96" s="49" t="s">
        <v>124</v>
      </c>
      <c r="C96" s="50"/>
      <c r="D96" s="80">
        <v>6856199.9500000002</v>
      </c>
      <c r="E96" s="51"/>
      <c r="F96" s="80">
        <v>2663400</v>
      </c>
      <c r="G96" s="92">
        <f t="shared" si="3"/>
        <v>38.846591689613717</v>
      </c>
      <c r="H96" s="46">
        <f t="shared" si="4"/>
        <v>-4192799.95</v>
      </c>
      <c r="I96" s="93" t="s">
        <v>169</v>
      </c>
      <c r="J96" s="94" t="s">
        <v>172</v>
      </c>
      <c r="K96" s="48"/>
    </row>
    <row r="97" spans="1:11" ht="22.5" x14ac:dyDescent="0.25">
      <c r="A97" s="44"/>
      <c r="B97" s="49" t="s">
        <v>125</v>
      </c>
      <c r="C97" s="50"/>
      <c r="D97" s="80">
        <v>200000</v>
      </c>
      <c r="E97" s="51"/>
      <c r="F97" s="80">
        <v>178992</v>
      </c>
      <c r="G97" s="92">
        <f t="shared" si="3"/>
        <v>89.495999999999995</v>
      </c>
      <c r="H97" s="46">
        <f t="shared" si="4"/>
        <v>-21008</v>
      </c>
      <c r="I97" s="93" t="s">
        <v>169</v>
      </c>
      <c r="J97" s="94" t="s">
        <v>172</v>
      </c>
      <c r="K97" s="48"/>
    </row>
    <row r="98" spans="1:11" ht="22.5" x14ac:dyDescent="0.25">
      <c r="A98" s="44"/>
      <c r="B98" s="49" t="s">
        <v>126</v>
      </c>
      <c r="C98" s="50"/>
      <c r="D98" s="80">
        <v>325389</v>
      </c>
      <c r="E98" s="51"/>
      <c r="F98" s="80">
        <v>158905.85999999999</v>
      </c>
      <c r="G98" s="92">
        <f t="shared" si="3"/>
        <v>48.835658242903108</v>
      </c>
      <c r="H98" s="46">
        <f t="shared" si="4"/>
        <v>-166483.14000000001</v>
      </c>
      <c r="I98" s="93" t="s">
        <v>169</v>
      </c>
      <c r="J98" s="94" t="s">
        <v>172</v>
      </c>
      <c r="K98" s="48"/>
    </row>
    <row r="99" spans="1:11" ht="22.5" x14ac:dyDescent="0.25">
      <c r="A99" s="44"/>
      <c r="B99" s="49" t="s">
        <v>127</v>
      </c>
      <c r="C99" s="50"/>
      <c r="D99" s="80">
        <v>818798.1</v>
      </c>
      <c r="E99" s="51"/>
      <c r="F99" s="80">
        <v>546316.34</v>
      </c>
      <c r="G99" s="92">
        <f t="shared" si="3"/>
        <v>66.721740072430549</v>
      </c>
      <c r="H99" s="46">
        <f t="shared" si="4"/>
        <v>-272481.76</v>
      </c>
      <c r="I99" s="93" t="s">
        <v>169</v>
      </c>
      <c r="J99" s="94" t="s">
        <v>172</v>
      </c>
      <c r="K99" s="48"/>
    </row>
    <row r="100" spans="1:11" ht="22.5" x14ac:dyDescent="0.25">
      <c r="A100" s="44"/>
      <c r="B100" s="49" t="s">
        <v>128</v>
      </c>
      <c r="C100" s="50"/>
      <c r="D100" s="80">
        <v>20127.16</v>
      </c>
      <c r="E100" s="51"/>
      <c r="F100" s="80">
        <v>7103.71</v>
      </c>
      <c r="G100" s="92">
        <f t="shared" si="3"/>
        <v>35.29414979559958</v>
      </c>
      <c r="H100" s="46">
        <f t="shared" si="4"/>
        <v>-13023.45</v>
      </c>
      <c r="I100" s="93" t="s">
        <v>169</v>
      </c>
      <c r="J100" s="94" t="s">
        <v>172</v>
      </c>
      <c r="K100" s="48"/>
    </row>
    <row r="101" spans="1:11" ht="22.5" x14ac:dyDescent="0.25">
      <c r="A101" s="44"/>
      <c r="B101" s="49" t="s">
        <v>129</v>
      </c>
      <c r="C101" s="50"/>
      <c r="D101" s="80">
        <v>1787000</v>
      </c>
      <c r="E101" s="51"/>
      <c r="F101" s="80">
        <v>1668323.62</v>
      </c>
      <c r="G101" s="92">
        <f t="shared" si="3"/>
        <v>93.358904308897593</v>
      </c>
      <c r="H101" s="46">
        <f t="shared" si="4"/>
        <v>-118676.37999999989</v>
      </c>
      <c r="I101" s="93" t="s">
        <v>169</v>
      </c>
      <c r="J101" s="94" t="s">
        <v>172</v>
      </c>
      <c r="K101" s="48"/>
    </row>
    <row r="102" spans="1:11" ht="22.5" x14ac:dyDescent="0.25">
      <c r="A102" s="44"/>
      <c r="B102" s="49" t="s">
        <v>130</v>
      </c>
      <c r="C102" s="50"/>
      <c r="D102" s="80">
        <v>38200</v>
      </c>
      <c r="E102" s="51"/>
      <c r="F102" s="80">
        <v>0</v>
      </c>
      <c r="G102" s="92">
        <f t="shared" si="3"/>
        <v>0</v>
      </c>
      <c r="H102" s="46">
        <f t="shared" si="4"/>
        <v>-38200</v>
      </c>
      <c r="I102" s="93" t="s">
        <v>169</v>
      </c>
      <c r="J102" s="94" t="s">
        <v>172</v>
      </c>
      <c r="K102" s="48"/>
    </row>
    <row r="103" spans="1:11" ht="22.5" x14ac:dyDescent="0.25">
      <c r="A103" s="44"/>
      <c r="B103" s="49" t="s">
        <v>131</v>
      </c>
      <c r="C103" s="50"/>
      <c r="D103" s="80">
        <v>12795659.5</v>
      </c>
      <c r="E103" s="51"/>
      <c r="F103" s="80">
        <v>10360803.75</v>
      </c>
      <c r="G103" s="92">
        <f t="shared" si="3"/>
        <v>80.971236769781186</v>
      </c>
      <c r="H103" s="46">
        <f t="shared" si="4"/>
        <v>-2434855.75</v>
      </c>
      <c r="I103" s="52" t="s">
        <v>169</v>
      </c>
      <c r="J103" s="94" t="s">
        <v>172</v>
      </c>
      <c r="K103" s="48"/>
    </row>
    <row r="104" spans="1:11" ht="22.5" x14ac:dyDescent="0.25">
      <c r="A104" s="44"/>
      <c r="B104" s="49" t="s">
        <v>132</v>
      </c>
      <c r="C104" s="50"/>
      <c r="D104" s="80">
        <v>100000</v>
      </c>
      <c r="E104" s="51"/>
      <c r="F104" s="80">
        <v>87500</v>
      </c>
      <c r="G104" s="92">
        <f t="shared" si="3"/>
        <v>87.5</v>
      </c>
      <c r="H104" s="46">
        <f t="shared" si="4"/>
        <v>-12500</v>
      </c>
      <c r="I104" s="93" t="s">
        <v>169</v>
      </c>
      <c r="J104" s="94" t="s">
        <v>172</v>
      </c>
      <c r="K104" s="48"/>
    </row>
    <row r="105" spans="1:11" ht="56.25" x14ac:dyDescent="0.25">
      <c r="A105" s="44"/>
      <c r="B105" s="49" t="s">
        <v>133</v>
      </c>
      <c r="C105" s="50"/>
      <c r="D105" s="80">
        <v>10035960</v>
      </c>
      <c r="E105" s="51"/>
      <c r="F105" s="80">
        <v>0</v>
      </c>
      <c r="G105" s="92">
        <f t="shared" si="3"/>
        <v>0</v>
      </c>
      <c r="H105" s="46">
        <f t="shared" si="4"/>
        <v>-10035960</v>
      </c>
      <c r="I105" s="93" t="s">
        <v>170</v>
      </c>
      <c r="J105" s="94" t="s">
        <v>171</v>
      </c>
      <c r="K105" s="48"/>
    </row>
    <row r="106" spans="1:11" ht="22.5" x14ac:dyDescent="0.25">
      <c r="A106" s="44"/>
      <c r="B106" s="49" t="s">
        <v>134</v>
      </c>
      <c r="C106" s="50"/>
      <c r="D106" s="80">
        <v>455173.58</v>
      </c>
      <c r="E106" s="51"/>
      <c r="F106" s="80">
        <v>419165.24</v>
      </c>
      <c r="G106" s="92">
        <f t="shared" si="3"/>
        <v>92.089097086873977</v>
      </c>
      <c r="H106" s="46">
        <f t="shared" si="4"/>
        <v>-36008.340000000026</v>
      </c>
      <c r="I106" s="52" t="s">
        <v>169</v>
      </c>
      <c r="J106" s="94" t="s">
        <v>172</v>
      </c>
      <c r="K106" s="48"/>
    </row>
    <row r="107" spans="1:11" ht="22.5" x14ac:dyDescent="0.25">
      <c r="A107" s="44"/>
      <c r="B107" s="49" t="s">
        <v>135</v>
      </c>
      <c r="C107" s="50"/>
      <c r="D107" s="80">
        <v>1084630</v>
      </c>
      <c r="E107" s="51"/>
      <c r="F107" s="80">
        <v>964862.88</v>
      </c>
      <c r="G107" s="92">
        <f t="shared" si="3"/>
        <v>88.957790214174409</v>
      </c>
      <c r="H107" s="46">
        <f t="shared" si="4"/>
        <v>-119767.12</v>
      </c>
      <c r="I107" s="52" t="s">
        <v>169</v>
      </c>
      <c r="J107" s="94" t="s">
        <v>172</v>
      </c>
      <c r="K107" s="48"/>
    </row>
    <row r="108" spans="1:11" ht="22.5" x14ac:dyDescent="0.25">
      <c r="A108" s="44"/>
      <c r="B108" s="49" t="s">
        <v>136</v>
      </c>
      <c r="C108" s="50"/>
      <c r="D108" s="80">
        <v>1301556</v>
      </c>
      <c r="E108" s="51"/>
      <c r="F108" s="80">
        <v>1141036.29</v>
      </c>
      <c r="G108" s="92">
        <f t="shared" si="3"/>
        <v>87.667091542738092</v>
      </c>
      <c r="H108" s="46">
        <f t="shared" si="4"/>
        <v>-160519.70999999996</v>
      </c>
      <c r="I108" s="52" t="s">
        <v>169</v>
      </c>
      <c r="J108" s="94" t="s">
        <v>172</v>
      </c>
      <c r="K108" s="48"/>
    </row>
    <row r="109" spans="1:11" ht="22.5" x14ac:dyDescent="0.25">
      <c r="A109" s="44"/>
      <c r="B109" s="49" t="s">
        <v>137</v>
      </c>
      <c r="C109" s="50"/>
      <c r="D109" s="80">
        <v>56684.5</v>
      </c>
      <c r="E109" s="51"/>
      <c r="F109" s="80">
        <v>43400</v>
      </c>
      <c r="G109" s="92">
        <f t="shared" si="3"/>
        <v>76.564140108848093</v>
      </c>
      <c r="H109" s="46">
        <f t="shared" si="4"/>
        <v>-13284.5</v>
      </c>
      <c r="I109" s="52" t="s">
        <v>169</v>
      </c>
      <c r="J109" s="94" t="s">
        <v>172</v>
      </c>
      <c r="K109" s="48"/>
    </row>
    <row r="110" spans="1:11" ht="22.5" x14ac:dyDescent="0.25">
      <c r="A110" s="44"/>
      <c r="B110" s="49" t="s">
        <v>138</v>
      </c>
      <c r="C110" s="50"/>
      <c r="D110" s="80">
        <v>84418.59</v>
      </c>
      <c r="E110" s="51"/>
      <c r="F110" s="80">
        <v>44411.58</v>
      </c>
      <c r="G110" s="92">
        <f t="shared" si="3"/>
        <v>52.608767808133258</v>
      </c>
      <c r="H110" s="46">
        <f t="shared" si="4"/>
        <v>-40007.009999999995</v>
      </c>
      <c r="I110" s="52" t="s">
        <v>169</v>
      </c>
      <c r="J110" s="94" t="s">
        <v>172</v>
      </c>
      <c r="K110" s="48"/>
    </row>
    <row r="111" spans="1:11" ht="15" customHeight="1" x14ac:dyDescent="0.25">
      <c r="A111" s="44"/>
      <c r="B111" s="49" t="s">
        <v>139</v>
      </c>
      <c r="C111" s="50"/>
      <c r="D111" s="80">
        <v>9517936.4800000004</v>
      </c>
      <c r="E111" s="51"/>
      <c r="F111" s="80">
        <v>0</v>
      </c>
      <c r="G111" s="92">
        <f t="shared" si="3"/>
        <v>0</v>
      </c>
      <c r="H111" s="46">
        <f t="shared" si="4"/>
        <v>-9517936.4800000004</v>
      </c>
      <c r="I111" s="52" t="s">
        <v>175</v>
      </c>
      <c r="J111" s="53" t="s">
        <v>176</v>
      </c>
      <c r="K111" s="48"/>
    </row>
    <row r="112" spans="1:11" ht="22.5" x14ac:dyDescent="0.25">
      <c r="A112" s="44"/>
      <c r="B112" s="49" t="s">
        <v>140</v>
      </c>
      <c r="C112" s="50"/>
      <c r="D112" s="80">
        <v>393434</v>
      </c>
      <c r="E112" s="51"/>
      <c r="F112" s="80">
        <v>108037</v>
      </c>
      <c r="G112" s="92">
        <f t="shared" si="3"/>
        <v>27.460005998464798</v>
      </c>
      <c r="H112" s="46">
        <f t="shared" si="4"/>
        <v>-285397</v>
      </c>
      <c r="I112" s="52" t="s">
        <v>169</v>
      </c>
      <c r="J112" s="94" t="s">
        <v>172</v>
      </c>
      <c r="K112" s="48"/>
    </row>
    <row r="113" spans="1:11" ht="33.75" x14ac:dyDescent="0.25">
      <c r="A113" s="44"/>
      <c r="B113" s="49" t="s">
        <v>141</v>
      </c>
      <c r="C113" s="50"/>
      <c r="D113" s="80">
        <v>9027230</v>
      </c>
      <c r="E113" s="51"/>
      <c r="F113" s="80">
        <v>7281462.4699999997</v>
      </c>
      <c r="G113" s="92">
        <f t="shared" si="3"/>
        <v>80.661093934684274</v>
      </c>
      <c r="H113" s="46">
        <f t="shared" si="4"/>
        <v>-1745767.5300000003</v>
      </c>
      <c r="I113" s="52" t="s">
        <v>177</v>
      </c>
      <c r="J113" s="53" t="s">
        <v>178</v>
      </c>
      <c r="K113" s="48"/>
    </row>
    <row r="114" spans="1:11" ht="22.5" x14ac:dyDescent="0.25">
      <c r="A114" s="44"/>
      <c r="B114" s="49" t="s">
        <v>142</v>
      </c>
      <c r="C114" s="50"/>
      <c r="D114" s="80">
        <v>15541213.65</v>
      </c>
      <c r="E114" s="51"/>
      <c r="F114" s="80">
        <v>13809972</v>
      </c>
      <c r="G114" s="92">
        <f t="shared" si="3"/>
        <v>88.860318833593794</v>
      </c>
      <c r="H114" s="46">
        <f t="shared" si="4"/>
        <v>-1731241.6500000004</v>
      </c>
      <c r="I114" s="52" t="s">
        <v>169</v>
      </c>
      <c r="J114" s="94" t="s">
        <v>172</v>
      </c>
      <c r="K114" s="48"/>
    </row>
    <row r="115" spans="1:11" ht="22.5" x14ac:dyDescent="0.25">
      <c r="A115" s="44"/>
      <c r="B115" s="49" t="s">
        <v>143</v>
      </c>
      <c r="C115" s="50"/>
      <c r="D115" s="80">
        <v>26650</v>
      </c>
      <c r="E115" s="51"/>
      <c r="F115" s="80">
        <v>10833.6</v>
      </c>
      <c r="G115" s="92">
        <f t="shared" si="3"/>
        <v>40.651407129455912</v>
      </c>
      <c r="H115" s="46">
        <f t="shared" si="4"/>
        <v>-15816.4</v>
      </c>
      <c r="I115" s="52" t="s">
        <v>169</v>
      </c>
      <c r="J115" s="94" t="s">
        <v>172</v>
      </c>
      <c r="K115" s="48"/>
    </row>
    <row r="116" spans="1:11" ht="33.75" x14ac:dyDescent="0.25">
      <c r="A116" s="44"/>
      <c r="B116" s="49" t="s">
        <v>144</v>
      </c>
      <c r="C116" s="50"/>
      <c r="D116" s="80">
        <v>3040609</v>
      </c>
      <c r="E116" s="51"/>
      <c r="F116" s="80">
        <v>2310862.7400000002</v>
      </c>
      <c r="G116" s="92">
        <f t="shared" si="3"/>
        <v>75.999996711185176</v>
      </c>
      <c r="H116" s="46">
        <f t="shared" si="4"/>
        <v>-729746.25999999978</v>
      </c>
      <c r="I116" s="52" t="s">
        <v>177</v>
      </c>
      <c r="J116" s="53" t="s">
        <v>178</v>
      </c>
      <c r="K116" s="48"/>
    </row>
    <row r="117" spans="1:11" ht="22.5" x14ac:dyDescent="0.25">
      <c r="A117" s="44"/>
      <c r="B117" s="49" t="s">
        <v>145</v>
      </c>
      <c r="C117" s="50"/>
      <c r="D117" s="80">
        <v>49560844.25</v>
      </c>
      <c r="E117" s="51"/>
      <c r="F117" s="80">
        <v>44988510.729999997</v>
      </c>
      <c r="G117" s="92">
        <f t="shared" si="3"/>
        <v>90.774302598769779</v>
      </c>
      <c r="H117" s="46">
        <f t="shared" si="4"/>
        <v>-4572333.5200000033</v>
      </c>
      <c r="I117" s="52" t="s">
        <v>169</v>
      </c>
      <c r="J117" s="94" t="s">
        <v>172</v>
      </c>
      <c r="K117" s="48"/>
    </row>
    <row r="118" spans="1:11" ht="33.75" x14ac:dyDescent="0.25">
      <c r="A118" s="44"/>
      <c r="B118" s="49" t="s">
        <v>146</v>
      </c>
      <c r="C118" s="50"/>
      <c r="D118" s="80">
        <v>6933992.5499999998</v>
      </c>
      <c r="E118" s="51"/>
      <c r="F118" s="80">
        <v>6439888.8300000001</v>
      </c>
      <c r="G118" s="92">
        <f t="shared" si="3"/>
        <v>92.874181556482924</v>
      </c>
      <c r="H118" s="46">
        <f t="shared" si="4"/>
        <v>-494103.71999999974</v>
      </c>
      <c r="I118" s="52" t="s">
        <v>177</v>
      </c>
      <c r="J118" s="53" t="s">
        <v>178</v>
      </c>
      <c r="K118" s="48"/>
    </row>
    <row r="119" spans="1:11" ht="33.75" x14ac:dyDescent="0.25">
      <c r="A119" s="44"/>
      <c r="B119" s="49" t="s">
        <v>147</v>
      </c>
      <c r="C119" s="50"/>
      <c r="D119" s="80">
        <v>3093600</v>
      </c>
      <c r="E119" s="51"/>
      <c r="F119" s="80">
        <v>2814330</v>
      </c>
      <c r="G119" s="92">
        <f t="shared" si="3"/>
        <v>90.97265321955004</v>
      </c>
      <c r="H119" s="46">
        <f t="shared" si="4"/>
        <v>-279270</v>
      </c>
      <c r="I119" s="52" t="s">
        <v>179</v>
      </c>
      <c r="J119" s="53" t="s">
        <v>180</v>
      </c>
      <c r="K119" s="48"/>
    </row>
    <row r="120" spans="1:11" ht="22.5" x14ac:dyDescent="0.25">
      <c r="A120" s="44"/>
      <c r="B120" s="49" t="s">
        <v>148</v>
      </c>
      <c r="C120" s="50"/>
      <c r="D120" s="80">
        <v>50000</v>
      </c>
      <c r="E120" s="51"/>
      <c r="F120" s="80">
        <v>17958.400000000001</v>
      </c>
      <c r="G120" s="92">
        <f t="shared" si="3"/>
        <v>35.916800000000002</v>
      </c>
      <c r="H120" s="46">
        <f t="shared" si="4"/>
        <v>-32041.599999999999</v>
      </c>
      <c r="I120" s="52" t="s">
        <v>169</v>
      </c>
      <c r="J120" s="94" t="s">
        <v>172</v>
      </c>
      <c r="K120" s="48"/>
    </row>
    <row r="121" spans="1:11" ht="22.5" x14ac:dyDescent="0.25">
      <c r="A121" s="44"/>
      <c r="B121" s="49" t="s">
        <v>149</v>
      </c>
      <c r="C121" s="50"/>
      <c r="D121" s="80">
        <v>1258560</v>
      </c>
      <c r="E121" s="51"/>
      <c r="F121" s="80">
        <v>1056505.27</v>
      </c>
      <c r="G121" s="92">
        <f t="shared" si="3"/>
        <v>83.945562388761758</v>
      </c>
      <c r="H121" s="46">
        <f t="shared" si="4"/>
        <v>-202054.72999999998</v>
      </c>
      <c r="I121" s="52" t="s">
        <v>169</v>
      </c>
      <c r="J121" s="94" t="s">
        <v>172</v>
      </c>
      <c r="K121" s="48"/>
    </row>
    <row r="122" spans="1:11" ht="22.5" x14ac:dyDescent="0.25">
      <c r="A122" s="44"/>
      <c r="B122" s="49" t="s">
        <v>150</v>
      </c>
      <c r="C122" s="50"/>
      <c r="D122" s="80">
        <v>341400</v>
      </c>
      <c r="E122" s="51"/>
      <c r="F122" s="80">
        <v>261850</v>
      </c>
      <c r="G122" s="92">
        <f t="shared" si="3"/>
        <v>76.698886936145286</v>
      </c>
      <c r="H122" s="46">
        <f t="shared" si="4"/>
        <v>-79550</v>
      </c>
      <c r="I122" s="52" t="s">
        <v>169</v>
      </c>
      <c r="J122" s="94" t="s">
        <v>172</v>
      </c>
      <c r="K122" s="48"/>
    </row>
    <row r="123" spans="1:11" ht="22.5" x14ac:dyDescent="0.25">
      <c r="A123" s="44"/>
      <c r="B123" s="49" t="s">
        <v>151</v>
      </c>
      <c r="C123" s="50"/>
      <c r="D123" s="80">
        <v>200000</v>
      </c>
      <c r="E123" s="51"/>
      <c r="F123" s="80">
        <v>60993.47</v>
      </c>
      <c r="G123" s="92">
        <f t="shared" si="3"/>
        <v>30.496735000000001</v>
      </c>
      <c r="H123" s="46">
        <f t="shared" si="4"/>
        <v>-139006.53</v>
      </c>
      <c r="I123" s="52" t="s">
        <v>169</v>
      </c>
      <c r="J123" s="94" t="s">
        <v>172</v>
      </c>
      <c r="K123" s="48"/>
    </row>
    <row r="124" spans="1:11" ht="33.75" x14ac:dyDescent="0.25">
      <c r="A124" s="44"/>
      <c r="B124" s="49" t="s">
        <v>152</v>
      </c>
      <c r="C124" s="50"/>
      <c r="D124" s="80">
        <v>3416233</v>
      </c>
      <c r="E124" s="51"/>
      <c r="F124" s="80">
        <v>1651279.1</v>
      </c>
      <c r="G124" s="92">
        <f t="shared" si="3"/>
        <v>48.336255167607128</v>
      </c>
      <c r="H124" s="46">
        <f t="shared" si="4"/>
        <v>-1764953.9</v>
      </c>
      <c r="I124" s="52" t="s">
        <v>179</v>
      </c>
      <c r="J124" s="53" t="s">
        <v>180</v>
      </c>
      <c r="K124" s="48"/>
    </row>
    <row r="125" spans="1:11" ht="22.5" x14ac:dyDescent="0.25">
      <c r="A125" s="44"/>
      <c r="B125" s="49" t="s">
        <v>153</v>
      </c>
      <c r="C125" s="50"/>
      <c r="D125" s="80">
        <v>1292903</v>
      </c>
      <c r="E125" s="51"/>
      <c r="F125" s="80">
        <v>1022590.84</v>
      </c>
      <c r="G125" s="92">
        <f t="shared" si="3"/>
        <v>79.092618703800667</v>
      </c>
      <c r="H125" s="46">
        <f t="shared" si="4"/>
        <v>-270312.16000000003</v>
      </c>
      <c r="I125" s="52" t="s">
        <v>169</v>
      </c>
      <c r="J125" s="94" t="s">
        <v>172</v>
      </c>
      <c r="K125" s="48"/>
    </row>
    <row r="126" spans="1:11" ht="22.5" x14ac:dyDescent="0.25">
      <c r="A126" s="44"/>
      <c r="B126" s="49" t="s">
        <v>154</v>
      </c>
      <c r="C126" s="50"/>
      <c r="D126" s="80">
        <v>250000</v>
      </c>
      <c r="E126" s="51"/>
      <c r="F126" s="80">
        <v>229820.41</v>
      </c>
      <c r="G126" s="92">
        <f t="shared" si="3"/>
        <v>91.928163999999995</v>
      </c>
      <c r="H126" s="46">
        <f t="shared" si="4"/>
        <v>-20179.589999999997</v>
      </c>
      <c r="I126" s="52" t="s">
        <v>169</v>
      </c>
      <c r="J126" s="94" t="s">
        <v>172</v>
      </c>
      <c r="K126" s="48"/>
    </row>
    <row r="127" spans="1:11" ht="22.5" x14ac:dyDescent="0.25">
      <c r="A127" s="44"/>
      <c r="B127" s="49" t="s">
        <v>155</v>
      </c>
      <c r="C127" s="50"/>
      <c r="D127" s="80">
        <v>429171</v>
      </c>
      <c r="E127" s="51"/>
      <c r="F127" s="80">
        <v>402950.55</v>
      </c>
      <c r="G127" s="92">
        <f t="shared" si="3"/>
        <v>93.890442271262501</v>
      </c>
      <c r="H127" s="46">
        <f t="shared" si="4"/>
        <v>-26220.450000000012</v>
      </c>
      <c r="I127" s="52" t="s">
        <v>169</v>
      </c>
      <c r="J127" s="94" t="s">
        <v>172</v>
      </c>
      <c r="K127" s="48"/>
    </row>
    <row r="128" spans="1:11" ht="22.5" x14ac:dyDescent="0.25">
      <c r="A128" s="44"/>
      <c r="B128" s="49" t="s">
        <v>156</v>
      </c>
      <c r="C128" s="50"/>
      <c r="D128" s="80">
        <v>6479200</v>
      </c>
      <c r="E128" s="51"/>
      <c r="F128" s="80">
        <v>6030805.4699999997</v>
      </c>
      <c r="G128" s="92">
        <f t="shared" si="3"/>
        <v>93.079476941597733</v>
      </c>
      <c r="H128" s="46">
        <f t="shared" si="4"/>
        <v>-448394.53000000026</v>
      </c>
      <c r="I128" s="52" t="s">
        <v>169</v>
      </c>
      <c r="J128" s="94" t="s">
        <v>172</v>
      </c>
      <c r="K128" s="48"/>
    </row>
    <row r="129" spans="1:11" ht="15" customHeight="1" x14ac:dyDescent="0.25">
      <c r="A129" s="44"/>
      <c r="B129" s="49" t="s">
        <v>157</v>
      </c>
      <c r="C129" s="50"/>
      <c r="D129" s="80">
        <v>500000</v>
      </c>
      <c r="E129" s="51"/>
      <c r="F129" s="80">
        <v>0</v>
      </c>
      <c r="G129" s="92">
        <f t="shared" si="3"/>
        <v>0</v>
      </c>
      <c r="H129" s="46">
        <f t="shared" si="4"/>
        <v>-500000</v>
      </c>
      <c r="I129" s="52" t="s">
        <v>175</v>
      </c>
      <c r="J129" s="53" t="s">
        <v>176</v>
      </c>
      <c r="K129" s="48"/>
    </row>
    <row r="130" spans="1:11" ht="56.25" x14ac:dyDescent="0.25">
      <c r="A130" s="44"/>
      <c r="B130" s="49" t="s">
        <v>158</v>
      </c>
      <c r="C130" s="50"/>
      <c r="D130" s="80">
        <v>1800000</v>
      </c>
      <c r="E130" s="51"/>
      <c r="F130" s="80">
        <v>1600000</v>
      </c>
      <c r="G130" s="92">
        <f t="shared" si="3"/>
        <v>88.888888888888886</v>
      </c>
      <c r="H130" s="46">
        <f t="shared" si="4"/>
        <v>-200000</v>
      </c>
      <c r="I130" s="52" t="s">
        <v>173</v>
      </c>
      <c r="J130" s="94" t="s">
        <v>174</v>
      </c>
      <c r="K130" s="48"/>
    </row>
    <row r="131" spans="1:11" ht="22.5" x14ac:dyDescent="0.25">
      <c r="A131" s="44"/>
      <c r="B131" s="49" t="s">
        <v>159</v>
      </c>
      <c r="C131" s="50"/>
      <c r="D131" s="80">
        <v>250000</v>
      </c>
      <c r="E131" s="51"/>
      <c r="F131" s="80">
        <v>199948</v>
      </c>
      <c r="G131" s="92">
        <f t="shared" si="3"/>
        <v>79.979199999999992</v>
      </c>
      <c r="H131" s="46">
        <f t="shared" si="4"/>
        <v>-50052</v>
      </c>
      <c r="I131" s="52" t="s">
        <v>169</v>
      </c>
      <c r="J131" s="94" t="s">
        <v>172</v>
      </c>
      <c r="K131" s="48"/>
    </row>
    <row r="132" spans="1:11" ht="22.5" x14ac:dyDescent="0.25">
      <c r="A132" s="44"/>
      <c r="B132" s="49" t="s">
        <v>160</v>
      </c>
      <c r="C132" s="50"/>
      <c r="D132" s="80">
        <v>100000</v>
      </c>
      <c r="E132" s="51"/>
      <c r="F132" s="80">
        <v>8004.95</v>
      </c>
      <c r="G132" s="92">
        <f t="shared" si="3"/>
        <v>8.0049499999999991</v>
      </c>
      <c r="H132" s="46">
        <f t="shared" si="4"/>
        <v>-91995.05</v>
      </c>
      <c r="I132" s="52" t="s">
        <v>169</v>
      </c>
      <c r="J132" s="94" t="s">
        <v>172</v>
      </c>
      <c r="K132" s="48"/>
    </row>
    <row r="133" spans="1:11" ht="22.5" x14ac:dyDescent="0.25">
      <c r="A133" s="44"/>
      <c r="B133" s="49" t="s">
        <v>161</v>
      </c>
      <c r="C133" s="50"/>
      <c r="D133" s="80">
        <v>13619000</v>
      </c>
      <c r="E133" s="51"/>
      <c r="F133" s="80">
        <v>12697736.949999999</v>
      </c>
      <c r="G133" s="92">
        <f t="shared" si="3"/>
        <v>93.235457449151909</v>
      </c>
      <c r="H133" s="46">
        <f t="shared" si="4"/>
        <v>-921263.05000000075</v>
      </c>
      <c r="I133" s="52" t="s">
        <v>169</v>
      </c>
      <c r="J133" s="94" t="s">
        <v>172</v>
      </c>
      <c r="K133" s="48"/>
    </row>
    <row r="134" spans="1:11" ht="22.5" x14ac:dyDescent="0.25">
      <c r="A134" s="44"/>
      <c r="B134" s="49" t="s">
        <v>162</v>
      </c>
      <c r="C134" s="50"/>
      <c r="D134" s="80">
        <v>1570000</v>
      </c>
      <c r="E134" s="51"/>
      <c r="F134" s="80">
        <v>1247282</v>
      </c>
      <c r="G134" s="92">
        <f t="shared" si="3"/>
        <v>79.444713375796184</v>
      </c>
      <c r="H134" s="46">
        <f t="shared" si="4"/>
        <v>-322718</v>
      </c>
      <c r="I134" s="52" t="s">
        <v>169</v>
      </c>
      <c r="J134" s="94" t="s">
        <v>172</v>
      </c>
      <c r="K134" s="48"/>
    </row>
    <row r="135" spans="1:11" ht="33.75" x14ac:dyDescent="0.25">
      <c r="A135" s="44"/>
      <c r="B135" s="49" t="s">
        <v>163</v>
      </c>
      <c r="C135" s="50"/>
      <c r="D135" s="80">
        <v>1786082</v>
      </c>
      <c r="E135" s="51"/>
      <c r="F135" s="80">
        <v>1423983.77</v>
      </c>
      <c r="G135" s="92">
        <f t="shared" si="3"/>
        <v>79.726673803330414</v>
      </c>
      <c r="H135" s="46">
        <f t="shared" si="4"/>
        <v>-362098.23</v>
      </c>
      <c r="I135" s="52" t="s">
        <v>177</v>
      </c>
      <c r="J135" s="53" t="s">
        <v>178</v>
      </c>
      <c r="K135" s="48"/>
    </row>
    <row r="136" spans="1:11" ht="22.5" x14ac:dyDescent="0.25">
      <c r="A136" s="44"/>
      <c r="B136" s="49" t="s">
        <v>164</v>
      </c>
      <c r="C136" s="50"/>
      <c r="D136" s="80">
        <v>200000</v>
      </c>
      <c r="E136" s="51"/>
      <c r="F136" s="80">
        <v>160575</v>
      </c>
      <c r="G136" s="92">
        <f t="shared" si="3"/>
        <v>80.287499999999994</v>
      </c>
      <c r="H136" s="46">
        <f t="shared" si="4"/>
        <v>-39425</v>
      </c>
      <c r="I136" s="52" t="s">
        <v>169</v>
      </c>
      <c r="J136" s="94" t="s">
        <v>172</v>
      </c>
      <c r="K136" s="48"/>
    </row>
    <row r="137" spans="1:11" ht="22.5" x14ac:dyDescent="0.25">
      <c r="A137" s="44"/>
      <c r="B137" s="49" t="s">
        <v>165</v>
      </c>
      <c r="C137" s="50"/>
      <c r="D137" s="80">
        <v>170000</v>
      </c>
      <c r="E137" s="51"/>
      <c r="F137" s="80">
        <v>118000</v>
      </c>
      <c r="G137" s="92">
        <f t="shared" si="3"/>
        <v>69.411764705882348</v>
      </c>
      <c r="H137" s="46">
        <f t="shared" si="4"/>
        <v>-52000</v>
      </c>
      <c r="I137" s="52" t="s">
        <v>169</v>
      </c>
      <c r="J137" s="94" t="s">
        <v>172</v>
      </c>
      <c r="K137" s="48"/>
    </row>
    <row r="138" spans="1:11" ht="22.5" x14ac:dyDescent="0.25">
      <c r="A138" s="44"/>
      <c r="B138" s="49" t="s">
        <v>166</v>
      </c>
      <c r="C138" s="50"/>
      <c r="D138" s="80">
        <v>629000</v>
      </c>
      <c r="E138" s="51"/>
      <c r="F138" s="80">
        <v>385071</v>
      </c>
      <c r="G138" s="92">
        <f t="shared" si="3"/>
        <v>61.219554848966617</v>
      </c>
      <c r="H138" s="46">
        <f t="shared" si="4"/>
        <v>-243929</v>
      </c>
      <c r="I138" s="52" t="s">
        <v>169</v>
      </c>
      <c r="J138" s="94" t="s">
        <v>172</v>
      </c>
      <c r="K138" s="48"/>
    </row>
    <row r="139" spans="1:11" ht="22.5" x14ac:dyDescent="0.25">
      <c r="A139" s="44"/>
      <c r="B139" s="49" t="s">
        <v>167</v>
      </c>
      <c r="C139" s="50"/>
      <c r="D139" s="80">
        <v>364000</v>
      </c>
      <c r="E139" s="51"/>
      <c r="F139" s="80">
        <v>257068</v>
      </c>
      <c r="G139" s="92">
        <f t="shared" si="3"/>
        <v>70.623076923076923</v>
      </c>
      <c r="H139" s="46">
        <f t="shared" si="4"/>
        <v>-106932</v>
      </c>
      <c r="I139" s="52" t="s">
        <v>169</v>
      </c>
      <c r="J139" s="94" t="s">
        <v>172</v>
      </c>
      <c r="K139" s="48"/>
    </row>
    <row r="140" spans="1:11" ht="22.5" x14ac:dyDescent="0.25">
      <c r="A140" s="44"/>
      <c r="B140" s="49" t="s">
        <v>168</v>
      </c>
      <c r="C140" s="50"/>
      <c r="D140" s="80">
        <v>7000</v>
      </c>
      <c r="E140" s="51"/>
      <c r="F140" s="80">
        <v>3955.15</v>
      </c>
      <c r="G140" s="92">
        <f t="shared" si="3"/>
        <v>56.502142857142857</v>
      </c>
      <c r="H140" s="46">
        <f t="shared" si="4"/>
        <v>-3044.85</v>
      </c>
      <c r="I140" s="52" t="s">
        <v>169</v>
      </c>
      <c r="J140" s="94" t="s">
        <v>172</v>
      </c>
      <c r="K140" s="48"/>
    </row>
    <row r="141" spans="1:11" ht="33" customHeight="1" x14ac:dyDescent="0.25">
      <c r="A141" s="44"/>
      <c r="B141" s="28" t="s">
        <v>47</v>
      </c>
      <c r="C141" s="54">
        <v>450</v>
      </c>
      <c r="D141" s="55" t="s">
        <v>27</v>
      </c>
      <c r="E141" s="56" t="s">
        <v>30</v>
      </c>
      <c r="F141" s="56">
        <f>F12-F89</f>
        <v>19029012.400000095</v>
      </c>
      <c r="G141" s="55" t="s">
        <v>27</v>
      </c>
      <c r="H141" s="57" t="s">
        <v>27</v>
      </c>
      <c r="I141" s="58" t="s">
        <v>27</v>
      </c>
      <c r="J141" s="59" t="s">
        <v>27</v>
      </c>
      <c r="K141" s="60"/>
    </row>
    <row r="142" spans="1:11" ht="37.5" customHeight="1" x14ac:dyDescent="0.25">
      <c r="A142" s="44"/>
      <c r="B142" s="61" t="s">
        <v>48</v>
      </c>
      <c r="C142" s="54">
        <v>500</v>
      </c>
      <c r="D142" s="46">
        <v>11221838.09</v>
      </c>
      <c r="E142" s="46"/>
      <c r="F142" s="46">
        <v>-19029012.399999999</v>
      </c>
      <c r="G142" s="46"/>
      <c r="H142" s="46"/>
      <c r="I142" s="47" t="s">
        <v>46</v>
      </c>
      <c r="J142" s="62" t="s">
        <v>27</v>
      </c>
      <c r="K142" s="60"/>
    </row>
    <row r="143" spans="1:11" ht="15" customHeight="1" x14ac:dyDescent="0.25">
      <c r="A143" s="44"/>
      <c r="B143" s="63" t="s">
        <v>28</v>
      </c>
      <c r="C143" s="50"/>
      <c r="D143" s="64"/>
      <c r="E143" s="64"/>
      <c r="F143" s="64"/>
      <c r="G143" s="64"/>
      <c r="H143" s="64"/>
      <c r="I143" s="52"/>
      <c r="J143" s="65"/>
      <c r="K143" s="60"/>
    </row>
    <row r="144" spans="1:11" ht="36.75" customHeight="1" x14ac:dyDescent="0.25">
      <c r="A144" s="44"/>
      <c r="B144" s="66" t="s">
        <v>49</v>
      </c>
      <c r="C144" s="67">
        <v>520</v>
      </c>
      <c r="D144" s="41"/>
      <c r="E144" s="41"/>
      <c r="F144" s="41"/>
      <c r="G144" s="41"/>
      <c r="H144" s="41"/>
      <c r="I144" s="42"/>
      <c r="J144" s="68" t="s">
        <v>27</v>
      </c>
      <c r="K144" s="60"/>
    </row>
    <row r="145" spans="1:11" ht="15" customHeight="1" x14ac:dyDescent="0.25">
      <c r="A145" s="44"/>
      <c r="B145" s="63" t="s">
        <v>28</v>
      </c>
      <c r="C145" s="69"/>
      <c r="D145" s="70"/>
      <c r="E145" s="70"/>
      <c r="F145" s="70"/>
      <c r="G145" s="70"/>
      <c r="H145" s="71"/>
      <c r="I145" s="72"/>
      <c r="J145" s="73"/>
      <c r="K145" s="60"/>
    </row>
    <row r="146" spans="1:11" ht="36" customHeight="1" x14ac:dyDescent="0.25">
      <c r="A146" s="74"/>
      <c r="B146" s="75" t="s">
        <v>50</v>
      </c>
      <c r="C146" s="54">
        <v>620</v>
      </c>
      <c r="D146" s="46" t="s">
        <v>46</v>
      </c>
      <c r="E146" s="46">
        <v>0</v>
      </c>
      <c r="F146" s="46" t="s">
        <v>46</v>
      </c>
      <c r="G146" s="46" t="s">
        <v>46</v>
      </c>
      <c r="H146" s="46" t="s">
        <v>46</v>
      </c>
      <c r="I146" s="47" t="s">
        <v>46</v>
      </c>
      <c r="J146" s="62" t="s">
        <v>27</v>
      </c>
      <c r="K146" s="60"/>
    </row>
    <row r="147" spans="1:11" ht="15" customHeight="1" x14ac:dyDescent="0.25">
      <c r="A147" s="44"/>
      <c r="B147" s="63" t="s">
        <v>28</v>
      </c>
      <c r="C147" s="69"/>
      <c r="D147" s="70"/>
      <c r="E147" s="70"/>
      <c r="F147" s="70"/>
      <c r="G147" s="70"/>
      <c r="H147" s="71"/>
      <c r="I147" s="72"/>
      <c r="J147" s="73"/>
      <c r="K147" s="60"/>
    </row>
    <row r="148" spans="1:11" ht="15" customHeight="1" x14ac:dyDescent="0.25">
      <c r="A148" s="60"/>
      <c r="B148" s="48" t="s">
        <v>51</v>
      </c>
      <c r="C148" s="76"/>
      <c r="D148" s="76"/>
      <c r="E148" s="76"/>
      <c r="F148" s="76"/>
      <c r="G148" s="76"/>
      <c r="H148" s="76"/>
      <c r="I148" s="76"/>
      <c r="J148" s="48"/>
      <c r="K148" s="48"/>
    </row>
    <row r="149" spans="1:11" ht="15" customHeight="1" x14ac:dyDescent="0.25">
      <c r="A149" s="60"/>
      <c r="B149" s="48" t="s">
        <v>52</v>
      </c>
      <c r="C149" s="48"/>
      <c r="D149" s="48"/>
      <c r="E149" s="48"/>
      <c r="F149" s="48"/>
      <c r="G149" s="48"/>
      <c r="H149" s="48"/>
      <c r="I149" s="48"/>
      <c r="J149" s="48"/>
      <c r="K149" s="48"/>
    </row>
    <row r="150" spans="1:11" ht="15" customHeight="1" x14ac:dyDescent="0.25">
      <c r="A150" s="60"/>
      <c r="B150" s="48" t="s">
        <v>53</v>
      </c>
      <c r="C150" s="48"/>
      <c r="D150" s="48"/>
      <c r="E150" s="48"/>
      <c r="F150" s="48"/>
      <c r="G150" s="48"/>
      <c r="H150" s="48"/>
      <c r="I150" s="48"/>
      <c r="J150" s="48"/>
      <c r="K150" s="48"/>
    </row>
    <row r="151" spans="1:11" ht="15" customHeight="1" x14ac:dyDescent="0.25">
      <c r="A151" s="60"/>
      <c r="B151" s="48" t="s">
        <v>54</v>
      </c>
      <c r="C151" s="48"/>
      <c r="D151" s="48"/>
      <c r="E151" s="48"/>
      <c r="F151" s="48"/>
      <c r="G151" s="48"/>
      <c r="H151" s="48"/>
      <c r="I151" s="48"/>
      <c r="J151" s="48"/>
      <c r="K151" s="48"/>
    </row>
    <row r="152" spans="1:11" ht="12.9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60"/>
    </row>
    <row r="153" spans="1:11" hidden="1" x14ac:dyDescent="0.25">
      <c r="A153" s="77" t="s">
        <v>4</v>
      </c>
      <c r="B153" s="77"/>
      <c r="C153" s="77"/>
      <c r="D153" s="77"/>
      <c r="E153" s="77"/>
      <c r="F153" s="77"/>
      <c r="G153" s="15"/>
      <c r="H153" s="15"/>
      <c r="I153" s="15"/>
      <c r="J153" s="15"/>
      <c r="K153" s="60"/>
    </row>
    <row r="154" spans="1:11" hidden="1" x14ac:dyDescent="0.25">
      <c r="A154" s="81" t="s">
        <v>4</v>
      </c>
      <c r="B154" s="82"/>
      <c r="C154" s="82"/>
      <c r="D154" s="82"/>
      <c r="E154" s="82"/>
      <c r="F154" s="82"/>
      <c r="G154" s="82"/>
      <c r="H154" s="82"/>
      <c r="I154" s="82"/>
      <c r="J154" s="82"/>
      <c r="K154" s="60"/>
    </row>
    <row r="155" spans="1:11" hidden="1" x14ac:dyDescent="0.25">
      <c r="A155" s="78" t="s">
        <v>4</v>
      </c>
      <c r="B155" s="78"/>
      <c r="C155" s="78"/>
      <c r="D155" s="78"/>
      <c r="E155" s="78"/>
      <c r="F155" s="78"/>
      <c r="G155" s="79"/>
      <c r="H155" s="79"/>
      <c r="I155" s="79"/>
      <c r="J155" s="79"/>
      <c r="K155" s="60"/>
    </row>
    <row r="156" spans="1:11" x14ac:dyDescent="0.25">
      <c r="B156" s="1" t="s">
        <v>82</v>
      </c>
      <c r="G156" s="1" t="s">
        <v>181</v>
      </c>
    </row>
    <row r="159" spans="1:11" x14ac:dyDescent="0.25">
      <c r="B159" s="1" t="s">
        <v>83</v>
      </c>
      <c r="G159" s="1" t="s">
        <v>84</v>
      </c>
    </row>
  </sheetData>
  <mergeCells count="8">
    <mergeCell ref="A154:J154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A12FCD-1843-4B16-8662-AAFCA48A5B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Малко Ирина Владимировна</cp:lastModifiedBy>
  <cp:lastPrinted>2021-04-10T13:46:02Z</cp:lastPrinted>
  <dcterms:created xsi:type="dcterms:W3CDTF">2020-04-01T13:00:31Z</dcterms:created>
  <dcterms:modified xsi:type="dcterms:W3CDTF">2021-04-10T13:46:05Z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SV_0503164M_20181231_2.xlsx</vt:lpwstr>
  </property>
  <property fmtid="{D5CDD505-2E9C-101B-9397-08002B2CF9AE}" pid="3" name="Название отчета">
    <vt:lpwstr>SV_0503164M_20181231_2.xlsx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